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Germany\"/>
    </mc:Choice>
  </mc:AlternateContent>
  <xr:revisionPtr revIDLastSave="0" documentId="13_ncr:1_{24CFFE15-FE4A-46BC-8CEE-FDDCDC5F5135}" xr6:coauthVersionLast="47" xr6:coauthVersionMax="47" xr10:uidLastSave="{00000000-0000-0000-0000-000000000000}"/>
  <workbookProtection workbookAlgorithmName="SHA-512" workbookHashValue="YRX7OntrGHGwSbom/2zKx1e/7OgffaF83Z3RX0oFZEQ2+t3YlwRW6ED1q/swEtUF4l1A2K9Pt45shO+VfEe3OA==" workbookSaltValue="AJtBFtyERzKfnnjRQV6uoQ==" workbookSpinCount="100000" lockStructure="1"/>
  <bookViews>
    <workbookView xWindow="-10605" yWindow="-21720" windowWidth="51840" windowHeight="21120" activeTab="1" xr2:uid="{C51BF87E-DC01-46BC-A521-2D3B2D1974A3}"/>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Summary" sheetId="12" state="hidden" r:id="rId9"/>
    <sheet name="Lists" sheetId="13" state="hidden" r:id="rId10"/>
    <sheet name="2022_PoM" sheetId="17" state="hidden" r:id="rId11"/>
    <sheet name="2022_MFC" sheetId="16" state="hidden" r:id="rId12"/>
    <sheet name="2022_MCfB" sheetId="14" state="hidden" r:id="rId13"/>
  </sheets>
  <definedNames>
    <definedName name="_xlnm._FilterDatabase" localSheetId="12" hidden="1">'2022_MCfB'!$A$5:$DG$5</definedName>
    <definedName name="_xlnm._FilterDatabase" localSheetId="11" hidden="1">'2022_MFC'!$A$5:$CA$1067</definedName>
    <definedName name="_xlnm._FilterDatabase" localSheetId="10" hidden="1">'2022_PoM'!$A$8:$CY$124</definedName>
    <definedName name="_xlnm._FilterDatabase" localSheetId="2" hidden="1">'CfB-Consump.Red.Measures'!$B$7:$R$45</definedName>
    <definedName name="_xlnm._FilterDatabase" localSheetId="3" hidden="1">'FC-Consump.Red.Measures'!$B$7:$R$45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3" i="9" l="1"/>
  <c r="E52" i="9"/>
  <c r="E54" i="9"/>
  <c r="E57" i="9"/>
  <c r="C57" i="9"/>
  <c r="B57" i="9"/>
  <c r="G56" i="9"/>
  <c r="E56" i="9"/>
  <c r="C56" i="9"/>
  <c r="B56" i="9"/>
  <c r="E55" i="9"/>
  <c r="C55" i="9"/>
  <c r="B55" i="9"/>
  <c r="G54" i="9"/>
  <c r="C54" i="9"/>
  <c r="B54" i="9"/>
  <c r="G53" i="9"/>
  <c r="C53" i="9"/>
  <c r="B53" i="9"/>
  <c r="G52" i="9"/>
  <c r="C52" i="9"/>
  <c r="B52" i="9"/>
  <c r="F57" i="9" l="1" a="1"/>
  <c r="F57" i="9" s="1"/>
  <c r="G57" i="9"/>
  <c r="G55" i="9"/>
  <c r="F55" i="9" a="1"/>
  <c r="F55" i="9" s="1"/>
  <c r="H55" i="9" l="1"/>
  <c r="H57" i="9"/>
  <c r="C9" i="17" l="1"/>
  <c r="B9" i="17" l="1"/>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84" i="17"/>
  <c r="C85" i="17"/>
  <c r="C86" i="17"/>
  <c r="C87" i="17"/>
  <c r="C88" i="17"/>
  <c r="C89" i="17"/>
  <c r="C90" i="17"/>
  <c r="C91" i="17"/>
  <c r="C92" i="17"/>
  <c r="C93" i="17"/>
  <c r="C94" i="17"/>
  <c r="C95" i="17"/>
  <c r="C96" i="17"/>
  <c r="C97" i="17"/>
  <c r="C98" i="17"/>
  <c r="C99" i="17"/>
  <c r="C100" i="17"/>
  <c r="C101" i="17"/>
  <c r="C102" i="17"/>
  <c r="C103" i="17"/>
  <c r="C104" i="17"/>
  <c r="C105" i="17"/>
  <c r="C106" i="17"/>
  <c r="C107" i="17"/>
  <c r="C108" i="17"/>
  <c r="C109" i="17"/>
  <c r="C110" i="17"/>
  <c r="C111" i="17"/>
  <c r="C112" i="17"/>
  <c r="C113" i="17"/>
  <c r="C114" i="17"/>
  <c r="C115" i="17"/>
  <c r="C116" i="17"/>
  <c r="C117" i="17"/>
  <c r="C118" i="17"/>
  <c r="C119" i="17"/>
  <c r="C120" i="17"/>
  <c r="C121" i="17"/>
  <c r="C122" i="17"/>
  <c r="C123" i="17"/>
  <c r="C124" i="17"/>
  <c r="B10" i="17"/>
  <c r="B11" i="17"/>
  <c r="B12" i="17"/>
  <c r="B13" i="17"/>
  <c r="B14" i="17"/>
  <c r="B15" i="17"/>
  <c r="B16" i="17"/>
  <c r="B17" i="17"/>
  <c r="B18" i="17"/>
  <c r="B19" i="17"/>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F52" i="9" s="1" a="1"/>
  <c r="F52" i="9" s="1"/>
  <c r="H52" i="9" s="1"/>
  <c r="B82" i="17"/>
  <c r="F53" i="9" s="1" a="1"/>
  <c r="F53" i="9" s="1"/>
  <c r="H53" i="9" s="1"/>
  <c r="B83" i="17"/>
  <c r="F54" i="9" s="1" a="1"/>
  <c r="F54" i="9" s="1"/>
  <c r="H54" i="9" s="1"/>
  <c r="B84" i="17"/>
  <c r="F56" i="9" s="1" a="1"/>
  <c r="F56" i="9" s="1"/>
  <c r="H56" i="9" s="1"/>
  <c r="B85" i="17"/>
  <c r="B86" i="17"/>
  <c r="B87" i="17"/>
  <c r="B88" i="17"/>
  <c r="B89" i="17"/>
  <c r="B90" i="17"/>
  <c r="B91" i="17"/>
  <c r="B92" i="17"/>
  <c r="B93" i="17"/>
  <c r="B94" i="17"/>
  <c r="B95" i="17"/>
  <c r="B96" i="17"/>
  <c r="B97" i="17"/>
  <c r="B98" i="17"/>
  <c r="B99" i="17"/>
  <c r="B100" i="17"/>
  <c r="B101" i="17"/>
  <c r="B102" i="17"/>
  <c r="B103" i="17"/>
  <c r="B104" i="17"/>
  <c r="B105" i="17"/>
  <c r="B106" i="17"/>
  <c r="B107" i="17"/>
  <c r="B108" i="17"/>
  <c r="B109" i="17"/>
  <c r="B110" i="17"/>
  <c r="B111" i="17"/>
  <c r="B112" i="17"/>
  <c r="B113" i="17"/>
  <c r="B114" i="17"/>
  <c r="B115" i="17"/>
  <c r="B116" i="17"/>
  <c r="B117" i="17"/>
  <c r="B118" i="17"/>
  <c r="B119" i="17"/>
  <c r="B120" i="17"/>
  <c r="B121" i="17"/>
  <c r="B122" i="17"/>
  <c r="B123" i="17"/>
  <c r="B124" i="17"/>
  <c r="C13" i="3"/>
  <c r="C14" i="3"/>
  <c r="C15" i="3"/>
  <c r="B20" i="11" l="1"/>
  <c r="B19" i="11"/>
  <c r="B18" i="11"/>
  <c r="B17" i="11"/>
  <c r="B12" i="11"/>
  <c r="B11" i="11"/>
  <c r="B10" i="11"/>
  <c r="B9" i="11"/>
  <c r="B48" i="9"/>
  <c r="B47" i="9"/>
  <c r="B46" i="9"/>
  <c r="B45" i="9"/>
  <c r="B41" i="9"/>
  <c r="B40" i="9"/>
  <c r="B39" i="9"/>
  <c r="B38" i="9"/>
  <c r="B27" i="9"/>
  <c r="B26" i="9"/>
  <c r="B25" i="9"/>
  <c r="B24" i="9"/>
  <c r="B23" i="9"/>
  <c r="B22" i="9"/>
  <c r="B21" i="9"/>
  <c r="B20" i="9"/>
  <c r="B15" i="9"/>
  <c r="B14" i="9"/>
  <c r="B13" i="9"/>
  <c r="B12" i="9"/>
  <c r="B11" i="9"/>
  <c r="B91" i="7"/>
  <c r="B90" i="7"/>
  <c r="B89" i="7"/>
  <c r="B88" i="7"/>
  <c r="B87" i="7"/>
  <c r="B86" i="7"/>
  <c r="B85" i="7"/>
  <c r="B84" i="7"/>
  <c r="B80" i="7"/>
  <c r="B79" i="7"/>
  <c r="B78" i="7"/>
  <c r="B77" i="7"/>
  <c r="B76" i="7"/>
  <c r="B75" i="7"/>
  <c r="B74" i="7"/>
  <c r="B73" i="7"/>
  <c r="B67" i="7"/>
  <c r="B66" i="7"/>
  <c r="B65" i="7"/>
  <c r="B64" i="7"/>
  <c r="B63" i="7"/>
  <c r="B62" i="7"/>
  <c r="B61" i="7"/>
  <c r="B60" i="7"/>
  <c r="B56" i="7"/>
  <c r="B55" i="7"/>
  <c r="B54" i="7"/>
  <c r="B53" i="7"/>
  <c r="B52" i="7"/>
  <c r="B51" i="7"/>
  <c r="B50" i="7"/>
  <c r="B49" i="7"/>
  <c r="B43" i="7"/>
  <c r="B42" i="7"/>
  <c r="B41" i="7"/>
  <c r="B40" i="7"/>
  <c r="B39" i="7"/>
  <c r="B38" i="7"/>
  <c r="B37" i="7"/>
  <c r="B36" i="7"/>
  <c r="B35" i="7"/>
  <c r="B34" i="7"/>
  <c r="B33" i="7"/>
  <c r="B32" i="7"/>
  <c r="B31" i="7"/>
  <c r="B30" i="7"/>
  <c r="B29" i="7"/>
  <c r="B25" i="7"/>
  <c r="B24" i="7"/>
  <c r="B23" i="7"/>
  <c r="B22" i="7"/>
  <c r="B21" i="7"/>
  <c r="B20" i="7"/>
  <c r="B19" i="7"/>
  <c r="B18" i="7"/>
  <c r="B17" i="7"/>
  <c r="B16" i="7"/>
  <c r="B15" i="7"/>
  <c r="B14" i="7"/>
  <c r="B13" i="7"/>
  <c r="B12" i="7"/>
  <c r="B11" i="7"/>
  <c r="E8" i="4"/>
  <c r="B24" i="4"/>
  <c r="B23" i="4"/>
  <c r="B22" i="4"/>
  <c r="B21" i="4"/>
  <c r="B20" i="4"/>
  <c r="B16" i="4"/>
  <c r="B15" i="4"/>
  <c r="B14" i="4"/>
  <c r="B13" i="4"/>
  <c r="B12" i="4"/>
  <c r="B11" i="4"/>
  <c r="B10" i="4"/>
  <c r="B9" i="4"/>
  <c r="B8" i="4"/>
  <c r="C45" i="6"/>
  <c r="C44" i="6"/>
  <c r="C43" i="6"/>
  <c r="C42" i="6"/>
  <c r="C41" i="6"/>
  <c r="C40" i="6"/>
  <c r="C39" i="6"/>
  <c r="C38" i="6"/>
  <c r="C37" i="6"/>
  <c r="C36" i="6"/>
  <c r="C35" i="6"/>
  <c r="C34" i="6"/>
  <c r="C33" i="6"/>
  <c r="C32" i="6"/>
  <c r="C31" i="6"/>
  <c r="C30" i="6"/>
  <c r="H30" i="6" s="1" a="1"/>
  <c r="H30" i="6" s="1"/>
  <c r="C29" i="6"/>
  <c r="H29" i="6" s="1" a="1"/>
  <c r="H29" i="6" s="1"/>
  <c r="C28" i="6"/>
  <c r="H28" i="6" s="1" a="1"/>
  <c r="H28" i="6" s="1"/>
  <c r="C27" i="6"/>
  <c r="H27" i="6" s="1" a="1"/>
  <c r="H27" i="6" s="1"/>
  <c r="C26" i="6"/>
  <c r="H26" i="6" s="1" a="1"/>
  <c r="H26" i="6" s="1"/>
  <c r="C25" i="6"/>
  <c r="H25" i="6" s="1" a="1"/>
  <c r="H25" i="6" s="1"/>
  <c r="C24" i="6"/>
  <c r="H24" i="6" s="1" a="1"/>
  <c r="H24" i="6" s="1"/>
  <c r="C23" i="6"/>
  <c r="H23" i="6" s="1" a="1"/>
  <c r="H23" i="6" s="1"/>
  <c r="C22" i="6"/>
  <c r="H22" i="6" s="1" a="1"/>
  <c r="H22" i="6" s="1"/>
  <c r="C21" i="6"/>
  <c r="H21" i="6" s="1" a="1"/>
  <c r="H21" i="6" s="1"/>
  <c r="C20" i="6"/>
  <c r="H20" i="6" s="1" a="1"/>
  <c r="H20" i="6" s="1"/>
  <c r="C19" i="6"/>
  <c r="H19" i="6" s="1" a="1"/>
  <c r="H19" i="6" s="1"/>
  <c r="C18" i="6"/>
  <c r="H18" i="6" s="1" a="1"/>
  <c r="H18" i="6" s="1"/>
  <c r="C17" i="6"/>
  <c r="H17" i="6" s="1" a="1"/>
  <c r="H17" i="6" s="1"/>
  <c r="C16" i="6"/>
  <c r="H16" i="6" s="1" a="1"/>
  <c r="H16" i="6" s="1"/>
  <c r="C15" i="6"/>
  <c r="H15" i="6" s="1" a="1"/>
  <c r="H15" i="6" s="1"/>
  <c r="C14" i="6"/>
  <c r="H14" i="6" s="1" a="1"/>
  <c r="H14" i="6" s="1"/>
  <c r="C13" i="6"/>
  <c r="H13" i="6" s="1" a="1"/>
  <c r="H13" i="6" s="1"/>
  <c r="C12" i="6"/>
  <c r="H12" i="6" s="1" a="1"/>
  <c r="H12" i="6" s="1"/>
  <c r="C11" i="6"/>
  <c r="H11" i="6" s="1" a="1"/>
  <c r="H11" i="6" s="1"/>
  <c r="C10" i="6"/>
  <c r="H10" i="6" s="1" a="1"/>
  <c r="H10" i="6" s="1"/>
  <c r="C9" i="6"/>
  <c r="H9" i="6" s="1" a="1"/>
  <c r="H9" i="6" s="1"/>
  <c r="C8" i="6"/>
  <c r="H8" i="6" s="1" a="1"/>
  <c r="H8" i="6" s="1"/>
  <c r="B15" i="3"/>
  <c r="B14" i="3"/>
  <c r="B13" i="3"/>
  <c r="B12" i="3"/>
  <c r="C45" i="2"/>
  <c r="C44" i="2"/>
  <c r="C43" i="2"/>
  <c r="C42" i="2"/>
  <c r="C41" i="2"/>
  <c r="C40" i="2"/>
  <c r="C39" i="2"/>
  <c r="C38" i="2"/>
  <c r="C37" i="2"/>
  <c r="C36" i="2"/>
  <c r="C35" i="2"/>
  <c r="C34" i="2"/>
  <c r="C33" i="2"/>
  <c r="C32" i="2"/>
  <c r="C31" i="2"/>
  <c r="C30" i="2"/>
  <c r="H30" i="2" s="1" a="1"/>
  <c r="H30" i="2" s="1"/>
  <c r="C29" i="2"/>
  <c r="H29" i="2" s="1" a="1"/>
  <c r="H29" i="2" s="1"/>
  <c r="C28" i="2"/>
  <c r="H28" i="2" s="1" a="1"/>
  <c r="H28" i="2" s="1"/>
  <c r="C27" i="2"/>
  <c r="H27" i="2" s="1" a="1"/>
  <c r="H27" i="2" s="1"/>
  <c r="C26" i="2"/>
  <c r="H26" i="2" s="1" a="1"/>
  <c r="H26" i="2" s="1"/>
  <c r="C25" i="2"/>
  <c r="H25" i="2" s="1" a="1"/>
  <c r="H25" i="2" s="1"/>
  <c r="C24" i="2"/>
  <c r="H24" i="2" s="1" a="1"/>
  <c r="H24" i="2" s="1"/>
  <c r="C23" i="2"/>
  <c r="H23" i="2" s="1" a="1"/>
  <c r="H23" i="2" s="1"/>
  <c r="C22" i="2"/>
  <c r="H22" i="2" s="1" a="1"/>
  <c r="H22" i="2" s="1"/>
  <c r="C21" i="2"/>
  <c r="H21" i="2" s="1" a="1"/>
  <c r="H21" i="2" s="1"/>
  <c r="C20" i="2"/>
  <c r="H20" i="2" s="1" a="1"/>
  <c r="H20" i="2" s="1"/>
  <c r="C19" i="2"/>
  <c r="H19" i="2" s="1" a="1"/>
  <c r="H19" i="2" s="1"/>
  <c r="C18" i="2"/>
  <c r="H18" i="2" s="1" a="1"/>
  <c r="H18" i="2" s="1"/>
  <c r="C17" i="2"/>
  <c r="H17" i="2" s="1" a="1"/>
  <c r="H17" i="2" s="1"/>
  <c r="C16" i="2"/>
  <c r="H16" i="2" s="1" a="1"/>
  <c r="H16" i="2" s="1"/>
  <c r="C15" i="2"/>
  <c r="H15" i="2" s="1" a="1"/>
  <c r="H15" i="2" s="1"/>
  <c r="C14" i="2"/>
  <c r="H14" i="2" s="1" a="1"/>
  <c r="H14" i="2" s="1"/>
  <c r="C13" i="2"/>
  <c r="H13" i="2" s="1" a="1"/>
  <c r="H13" i="2" s="1"/>
  <c r="C12" i="2"/>
  <c r="H12" i="2" s="1" a="1"/>
  <c r="H12" i="2" s="1"/>
  <c r="C11" i="2"/>
  <c r="H11" i="2" s="1" a="1"/>
  <c r="H11" i="2" s="1"/>
  <c r="C10" i="2"/>
  <c r="H10" i="2" s="1" a="1"/>
  <c r="H10" i="2" s="1"/>
  <c r="C9" i="2"/>
  <c r="H9" i="2" s="1" a="1"/>
  <c r="H9" i="2" s="1"/>
  <c r="C8" i="2"/>
  <c r="H8" i="2" s="1" a="1"/>
  <c r="H8" i="2" s="1"/>
  <c r="C48" i="9" l="1"/>
  <c r="C47" i="9"/>
  <c r="C46" i="9"/>
  <c r="C45" i="9"/>
  <c r="E25" i="12"/>
  <c r="E24" i="12"/>
  <c r="D18" i="12"/>
  <c r="D17" i="12"/>
  <c r="E16" i="12"/>
  <c r="D14" i="12"/>
  <c r="E14" i="12"/>
  <c r="E18" i="12"/>
  <c r="E17" i="12"/>
  <c r="E15" i="12"/>
  <c r="E13" i="12"/>
  <c r="E12" i="12"/>
  <c r="D16" i="12"/>
  <c r="D15" i="12"/>
  <c r="D13" i="12"/>
  <c r="D12" i="12"/>
  <c r="E28" i="12" l="1"/>
  <c r="E29" i="12"/>
  <c r="E31" i="12"/>
  <c r="E32" i="12"/>
  <c r="E34" i="12"/>
  <c r="B20" i="12" l="1"/>
  <c r="A16" i="12" l="1"/>
  <c r="A17" i="12"/>
  <c r="A18" i="12"/>
  <c r="A15" i="12"/>
  <c r="A14" i="12"/>
  <c r="A13" i="12"/>
  <c r="A12" i="12"/>
  <c r="A6" i="12"/>
  <c r="A7" i="12"/>
  <c r="A8" i="12"/>
  <c r="A9" i="12"/>
  <c r="I9" i="12" l="1"/>
  <c r="H9" i="12"/>
  <c r="G9" i="12"/>
  <c r="F9" i="12"/>
  <c r="E9" i="12"/>
  <c r="D9" i="12"/>
  <c r="I8" i="12"/>
  <c r="H8" i="12"/>
  <c r="G8" i="12"/>
  <c r="F8" i="12"/>
  <c r="E8" i="12"/>
  <c r="D8" i="12"/>
  <c r="D7" i="12"/>
  <c r="E7" i="12"/>
  <c r="F7" i="12"/>
  <c r="G7" i="12"/>
  <c r="H7" i="12"/>
  <c r="I7" i="12"/>
  <c r="E6" i="12"/>
  <c r="F6" i="12"/>
  <c r="G6" i="12"/>
  <c r="H6" i="12"/>
  <c r="I6" i="12"/>
  <c r="D6" i="12"/>
  <c r="E13" i="4" l="1"/>
  <c r="D28" i="6"/>
  <c r="D19" i="2"/>
  <c r="D27" i="6"/>
  <c r="D9" i="6"/>
  <c r="D43" i="2"/>
  <c r="D42" i="6"/>
  <c r="D26" i="2"/>
  <c r="D18" i="2"/>
  <c r="D10" i="2"/>
  <c r="D26" i="6"/>
  <c r="D17" i="6"/>
  <c r="D35" i="2"/>
  <c r="C12" i="3"/>
  <c r="D25" i="2"/>
  <c r="D17" i="2"/>
  <c r="D9" i="2"/>
  <c r="D25" i="6"/>
  <c r="D16" i="6"/>
  <c r="D32" i="2"/>
  <c r="D36" i="2"/>
  <c r="D40" i="2"/>
  <c r="D44" i="2"/>
  <c r="D35" i="6"/>
  <c r="D39" i="6"/>
  <c r="D43" i="6"/>
  <c r="D19" i="6"/>
  <c r="D18" i="6"/>
  <c r="D39" i="2"/>
  <c r="D8" i="2"/>
  <c r="D24" i="2"/>
  <c r="D16" i="2"/>
  <c r="D8" i="6"/>
  <c r="D24" i="6"/>
  <c r="D15" i="6"/>
  <c r="D28" i="2"/>
  <c r="D27" i="2"/>
  <c r="D34" i="6"/>
  <c r="D31" i="2"/>
  <c r="D23" i="2"/>
  <c r="D15" i="2"/>
  <c r="D31" i="6"/>
  <c r="D23" i="6"/>
  <c r="D13" i="6"/>
  <c r="D33" i="2"/>
  <c r="D37" i="2"/>
  <c r="D41" i="2"/>
  <c r="D32" i="6"/>
  <c r="D36" i="6"/>
  <c r="D40" i="6"/>
  <c r="D44" i="6"/>
  <c r="D20" i="2"/>
  <c r="D38" i="6"/>
  <c r="D30" i="2"/>
  <c r="D22" i="2"/>
  <c r="D14" i="2"/>
  <c r="D30" i="6"/>
  <c r="D22" i="6"/>
  <c r="D12" i="6"/>
  <c r="D12" i="2"/>
  <c r="D10" i="6"/>
  <c r="D11" i="2"/>
  <c r="D29" i="2"/>
  <c r="D21" i="2"/>
  <c r="D13" i="2"/>
  <c r="D29" i="6"/>
  <c r="D20" i="6"/>
  <c r="D11" i="6"/>
  <c r="D34" i="2"/>
  <c r="D38" i="2"/>
  <c r="D42" i="2"/>
  <c r="D33" i="6"/>
  <c r="D37" i="6"/>
  <c r="D41" i="6"/>
  <c r="D45" i="6"/>
  <c r="B6" i="12"/>
  <c r="C16" i="4"/>
  <c r="C13" i="4"/>
  <c r="C12" i="4"/>
  <c r="C11" i="4"/>
  <c r="C14" i="4"/>
  <c r="C10" i="4"/>
  <c r="C9" i="4"/>
  <c r="C8" i="4"/>
  <c r="C20" i="4"/>
  <c r="B9" i="12"/>
  <c r="C23" i="4"/>
  <c r="B8" i="12"/>
  <c r="B13" i="12"/>
  <c r="B16" i="12"/>
  <c r="B18" i="12"/>
  <c r="B17" i="12"/>
  <c r="C22" i="4"/>
  <c r="B14" i="12"/>
  <c r="D45" i="2"/>
  <c r="B7" i="12"/>
  <c r="B12" i="12"/>
  <c r="C21" i="4"/>
  <c r="B15" i="12"/>
  <c r="C15" i="4"/>
  <c r="C27" i="9"/>
  <c r="C20" i="7"/>
  <c r="C33" i="7"/>
  <c r="C41" i="7"/>
  <c r="C54" i="7"/>
  <c r="C65" i="7"/>
  <c r="C85" i="7"/>
  <c r="C12" i="9"/>
  <c r="C24" i="9"/>
  <c r="C17" i="11"/>
  <c r="C19" i="7"/>
  <c r="C14" i="7"/>
  <c r="C34" i="7"/>
  <c r="C42" i="7"/>
  <c r="C55" i="7"/>
  <c r="C66" i="7"/>
  <c r="C75" i="7"/>
  <c r="C79" i="7"/>
  <c r="C86" i="7"/>
  <c r="C90" i="7"/>
  <c r="C13" i="9"/>
  <c r="C21" i="9"/>
  <c r="C10" i="11"/>
  <c r="C18" i="11"/>
  <c r="C24" i="7"/>
  <c r="C13" i="7"/>
  <c r="C29" i="7"/>
  <c r="C37" i="7"/>
  <c r="C50" i="7"/>
  <c r="C61" i="7"/>
  <c r="C74" i="7"/>
  <c r="C78" i="7"/>
  <c r="C89" i="7"/>
  <c r="C20" i="9"/>
  <c r="C9" i="11"/>
  <c r="C23" i="7"/>
  <c r="C30" i="7"/>
  <c r="C38" i="7"/>
  <c r="C51" i="7"/>
  <c r="C62" i="7"/>
  <c r="C22" i="7"/>
  <c r="C18" i="7"/>
  <c r="C43" i="7"/>
  <c r="C56" i="7"/>
  <c r="C26" i="9"/>
  <c r="C38" i="9"/>
  <c r="C63" i="7"/>
  <c r="C67" i="7"/>
  <c r="C76" i="7"/>
  <c r="C80" i="7"/>
  <c r="C87" i="7"/>
  <c r="C91" i="7"/>
  <c r="C14" i="9"/>
  <c r="C22" i="9"/>
  <c r="C39" i="9"/>
  <c r="C11" i="11"/>
  <c r="C19" i="11"/>
  <c r="C40" i="9"/>
  <c r="C11" i="7"/>
  <c r="C15" i="7"/>
  <c r="C31" i="7"/>
  <c r="C35" i="7"/>
  <c r="C39" i="7"/>
  <c r="C52" i="7"/>
  <c r="C25" i="7"/>
  <c r="C21" i="7"/>
  <c r="C17" i="7"/>
  <c r="C25" i="9"/>
  <c r="C12" i="7"/>
  <c r="C32" i="7"/>
  <c r="C36" i="7"/>
  <c r="C40" i="7"/>
  <c r="C49" i="7"/>
  <c r="C53" i="7"/>
  <c r="C60" i="7"/>
  <c r="C64" i="7"/>
  <c r="C73" i="7"/>
  <c r="C77" i="7"/>
  <c r="C84" i="7"/>
  <c r="C88" i="7"/>
  <c r="C11" i="9"/>
  <c r="C15" i="9"/>
  <c r="C23" i="9"/>
  <c r="C41" i="9"/>
  <c r="C12" i="11"/>
  <c r="C20" i="11"/>
  <c r="D14" i="6"/>
  <c r="C24" i="4"/>
  <c r="D21" i="6"/>
  <c r="C1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tc={C2CD3029-7EFC-4D85-B214-5D0E6AD71D8D}</author>
  </authors>
  <commentList>
    <comment ref="A30" authorId="0" shapeId="0" xr:uid="{C2CD3029-7EFC-4D85-B214-5D0E6AD71D8D}">
      <text>
        <t>[Threaded comment]
Your version of Excel allows you to read this threaded comment; however, any edits to it will get removed if the file is opened in a newer version of Excel. Learn more: https://go.microsoft.com/fwlink/?linkid=870924
Comment:
    Need to add new tables d + e here?
Reply:
    To be done later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<sst xmlns="http://schemas.openxmlformats.org/spreadsheetml/2006/main" count="8820" uniqueCount="725">
  <si>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</si>
  <si>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</si>
  <si>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</si>
  <si>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</si>
  <si>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</si>
  <si>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t>Instructions</t>
  </si>
  <si>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</si>
  <si>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Excelsheets in this file</t>
  </si>
  <si>
    <t>Name</t>
  </si>
  <si>
    <t>Description</t>
  </si>
  <si>
    <t>CfB&amp;FC-PoM</t>
  </si>
  <si>
    <t>CfB-Consump.Red.Measures</t>
  </si>
  <si>
    <t>FC-Consump.Red.Measures</t>
  </si>
  <si>
    <t>QC1,2</t>
  </si>
  <si>
    <t>General information and description of the parties involved in the data collection, as detailed in the Quality Check report within Annex IV of the Commission Implementing Decision (EU) 2022/162.</t>
  </si>
  <si>
    <t>QC3</t>
  </si>
  <si>
    <t>Description of methods used, as detailed in the Quality Check report within Annex IV of the Commission Implementing Decision (EU) 2022/162.</t>
  </si>
  <si>
    <t>QC4</t>
  </si>
  <si>
    <t>Data verification and control system, as detailed in the Quality Check report within Annex IV of the Commission Implementing Decision (EU) 2022/162.</t>
  </si>
  <si>
    <t>QC5,6</t>
  </si>
  <si>
    <t>Confidentiality, and main national websites, reference documents and publications, as detailed in the Quality Check report within Annex IV of the Commission Implementing Decision (EU) 2022/162.</t>
  </si>
  <si>
    <t>Version</t>
  </si>
  <si>
    <t>v1.2</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</si>
  <si>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</si>
  <si>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</si>
  <si>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</si>
  <si>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</si>
  <si>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t>You need to use the same metric that you used in the first reporting year</t>
  </si>
  <si>
    <t>Cups for beverages (CfB)</t>
  </si>
  <si>
    <t>Weight</t>
  </si>
  <si>
    <t>COUNTRY:</t>
  </si>
  <si>
    <t>Liechtenstein</t>
  </si>
  <si>
    <t>Food containers (FC)</t>
  </si>
  <si>
    <t>REFERENCE YEAR:</t>
  </si>
  <si>
    <t>2023</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</si>
  <si>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</si>
  <si>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</si>
  <si>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</si>
  <si>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</si>
  <si>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</si>
  <si>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</si>
  <si>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</si>
  <si>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</si>
  <si>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</si>
  <si>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</si>
  <si>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</si>
  <si>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</si>
  <si>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</si>
  <si>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</si>
  <si>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</si>
  <si>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</si>
  <si>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</si>
  <si>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</si>
  <si>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</si>
  <si>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</si>
  <si>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</si>
  <si>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</si>
  <si>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</si>
  <si>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</si>
  <si>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</si>
  <si>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t>Consumption reduction measures categories</t>
  </si>
  <si>
    <r>
      <t>Specification of the measure</t>
    </r>
    <r>
      <rPr>
        <sz val="12"/>
        <color theme="0"/>
        <rFont val="Calibri"/>
        <family val="2"/>
        <scheme val="minor"/>
      </rPr>
      <t xml:space="preserve"> 
(sub-categories)</t>
    </r>
  </si>
  <si>
    <t xml:space="preserve"> Measure currently in place in your country (Yes/No)</t>
  </si>
  <si>
    <t>Is the measure reported this year the same reported last year?</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</si>
  <si>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</si>
  <si>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</si>
  <si>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</si>
  <si>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</si>
  <si>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</si>
  <si>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</si>
  <si>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r>
      <t xml:space="preserve">Main target group of the measure </t>
    </r>
    <r>
      <rPr>
        <sz val="12"/>
        <color theme="0"/>
        <rFont val="Calibri"/>
        <family val="2"/>
        <scheme val="minor"/>
      </rPr>
      <t>(please indicate producers, importers, vendors or consumers)</t>
    </r>
  </si>
  <si>
    <t>Additional target group of the measure</t>
  </si>
  <si>
    <t>Sector concerned and the amount of actors subscribing to</t>
  </si>
  <si>
    <t>Quantitative targets</t>
  </si>
  <si>
    <t>Quantitative targets for reducing the share of SUP CfB placed on the market and made available to consumers.</t>
  </si>
  <si>
    <t>Yes</t>
  </si>
  <si>
    <t>&lt; Please select &gt;</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</si>
  <si>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</si>
  <si>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</si>
  <si>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</si>
  <si>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</si>
  <si>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</si>
  <si>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</si>
  <si>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</si>
  <si>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</si>
  <si>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</si>
  <si>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</si>
  <si>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</si>
  <si>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</si>
  <si>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</si>
  <si>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</si>
  <si>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</si>
  <si>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</si>
  <si>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</si>
  <si>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</si>
  <si>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</si>
  <si>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</si>
  <si>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</si>
  <si>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</si>
  <si>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</si>
  <si>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</si>
  <si>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</si>
  <si>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</si>
  <si>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</si>
  <si>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</si>
  <si>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</si>
  <si>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</si>
  <si>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 xml:space="preserve">  Measure currently in place in your country (Yes/No)</t>
  </si>
  <si>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</si>
  <si>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</si>
  <si>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</si>
  <si>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</si>
  <si>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</si>
  <si>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</si>
  <si>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</si>
  <si>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</si>
  <si>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</si>
  <si>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</si>
  <si>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</si>
  <si>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</si>
  <si>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</si>
  <si>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</si>
  <si>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</si>
  <si>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</si>
  <si>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</si>
  <si>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</si>
  <si>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</si>
  <si>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Awareness raising measures [focused on SUP FC]</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</si>
  <si>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</si>
  <si>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</si>
  <si>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</si>
  <si>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</si>
  <si>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</si>
  <si>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</si>
  <si>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</si>
  <si>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</si>
  <si>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</si>
  <si>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</si>
  <si>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</si>
  <si>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</si>
  <si>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</si>
  <si>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1.2</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</si>
  <si>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</si>
  <si>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</si>
  <si>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</si>
  <si>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</si>
  <si>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</si>
  <si>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</si>
  <si>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</si>
  <si>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</si>
  <si>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</si>
  <si>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</si>
  <si>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</si>
  <si>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</si>
  <si>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</si>
  <si>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</si>
  <si>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</si>
  <si>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</si>
  <si>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No</t>
  </si>
  <si>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</si>
  <si>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</si>
  <si>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</si>
  <si>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</si>
  <si>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</si>
  <si>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</si>
  <si>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</si>
  <si>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</si>
  <si>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</si>
  <si>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r>
      <t xml:space="preserve">Surveys </t>
    </r>
    <r>
      <rPr>
        <b/>
        <sz val="11"/>
        <color rgb="FF009591"/>
        <rFont val="Calibri"/>
        <family val="2"/>
        <scheme val="minor"/>
      </rPr>
      <t>[Fill in details in section 4c within worksheet "QC4"]</t>
    </r>
  </si>
  <si>
    <t>For data reported by weight</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</si>
  <si>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</si>
  <si>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</si>
  <si>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</si>
  <si>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</si>
  <si>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</si>
  <si>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</si>
  <si>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</si>
  <si>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</si>
  <si>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</si>
  <si>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</si>
  <si>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</si>
  <si>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</si>
  <si>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</si>
  <si>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</si>
  <si>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</si>
  <si>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</si>
  <si>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</si>
  <si>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</si>
  <si>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</si>
  <si>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</si>
  <si>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</si>
  <si>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</si>
  <si>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</si>
  <si>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</si>
  <si>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</si>
  <si>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</si>
  <si>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</si>
  <si>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</si>
  <si>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</si>
  <si>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</si>
  <si>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</si>
  <si>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</si>
  <si>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</si>
  <si>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</si>
  <si>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</si>
  <si>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</si>
  <si>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</si>
  <si>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</si>
  <si>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</si>
  <si>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</si>
  <si>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</si>
  <si>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</si>
  <si>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</si>
  <si>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</si>
  <si>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</si>
  <si>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</si>
  <si>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</si>
  <si>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</si>
  <si>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</si>
  <si>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</si>
  <si>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</si>
  <si>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</si>
  <si>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</si>
  <si>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</si>
  <si>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d. Differences from data reported for the previous years</t>
  </si>
  <si>
    <t>Significant methodological changes in the calculation method used for the current reference year in relation to the calculation method used for previous reference years, if any (please include in particular retrospective revisions, their nature and whether a break-flag is required for a certain year).</t>
  </si>
  <si>
    <t>e. Where the weight of plastic contained in and the total weight of single-use plastic products placed on the market of a Member State or the number of such products placed on the market of a Member State has increased by more than 10 % compared to the previous reporting year, an explanation of the reasons for that differences</t>
  </si>
  <si>
    <t>Single-use plastic products placed on the market</t>
  </si>
  <si>
    <t>Reporting based on</t>
  </si>
  <si>
    <t>Reported value 2022</t>
  </si>
  <si>
    <t>Reported value 2023</t>
  </si>
  <si>
    <t>Variation (%)</t>
  </si>
  <si>
    <t>Main reason for the variation</t>
  </si>
  <si>
    <t>Cups for beverages wholly made of plastic</t>
  </si>
  <si>
    <t>Food containers wholly made of plastic</t>
  </si>
  <si>
    <t>Cups for beverages partly made of plastic</t>
  </si>
  <si>
    <t>Food containers partly made of plastic</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</si>
  <si>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</si>
  <si>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</si>
  <si>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</si>
  <si>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</si>
  <si>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6. Main national websites, reference documents and publications</t>
  </si>
  <si>
    <t>Please provide the name and URL of the main websites, reference documents and publications related to this data collection.</t>
  </si>
  <si>
    <t>Overview of results</t>
  </si>
  <si>
    <t>Reporting by weight</t>
  </si>
  <si>
    <t>Reporting by number</t>
  </si>
  <si>
    <t>Weight of plastic (tonnes)</t>
  </si>
  <si>
    <t>Weight of plastic (tonnes) - adjusted for movements</t>
  </si>
  <si>
    <t>Total weight (tonnes)</t>
  </si>
  <si>
    <t>Total weight (tonnes) - EU adjusted for movements</t>
  </si>
  <si>
    <t>Products (thousand units)</t>
  </si>
  <si>
    <t>Products (thousand units) - adjusted for movements</t>
  </si>
  <si>
    <t>Cups for beverages - wholly made of plastics</t>
  </si>
  <si>
    <t>Food containers - wholly made of plastics</t>
  </si>
  <si>
    <t>Cups for beverages - partly made of plastics</t>
  </si>
  <si>
    <t>Food containers - partly made of plastics</t>
  </si>
  <si>
    <t>Measures to reduce the consumption of:
(count)</t>
  </si>
  <si>
    <t>Promotion of sustainable alternatives to SUP CfB/FC (including reusable plastics)</t>
  </si>
  <si>
    <t>Awareness raising measures [focused on SUP CfB/FC]</t>
  </si>
  <si>
    <t>Other</t>
  </si>
  <si>
    <t>Confidentiality</t>
  </si>
  <si>
    <t>Quality Check Report</t>
  </si>
  <si>
    <t>Number of mandatory fields</t>
  </si>
  <si>
    <t>Number of filled in mandatory cells</t>
  </si>
  <si>
    <t xml:space="preserve">1. General Information </t>
  </si>
  <si>
    <t>2. Description of the parties involved in the data collection</t>
  </si>
  <si>
    <t>Description of the methods used</t>
  </si>
  <si>
    <t>3.a. Data sources for calculating data on single-use plastic cups for beverages, including their covers and lids, referred to in Part A, point (1), of the Annex to Directive (EU) 2019/904 placed on the market of a Member State</t>
  </si>
  <si>
    <t>3.b. Data sources for calculating data on single-use plastic food containers referred to in Part A, point (2), of the Annex to Directive (EU) 2019/904 placed on the market of a Member State</t>
  </si>
  <si>
    <t>a. Verification of data on single-use plastic products placed on the market of a Member State</t>
  </si>
  <si>
    <t>b. Description of main factors affecting the accuracy of the data on single-use plastic products placed on the market of a Member State</t>
  </si>
  <si>
    <t>VI. Main national websites, reference documents and publications</t>
  </si>
  <si>
    <t>Countries</t>
  </si>
  <si>
    <t>Weight/Number</t>
  </si>
  <si>
    <t>Yes/No</t>
  </si>
  <si>
    <t>Mandatory/voluntary</t>
  </si>
  <si>
    <t>Coverage of the measure</t>
  </si>
  <si>
    <t>Target group of the measure</t>
  </si>
  <si>
    <t>(yes/no/no data available at country level)</t>
  </si>
  <si>
    <t>Sheets</t>
  </si>
  <si>
    <t>SUP product in this template</t>
  </si>
  <si>
    <t>Austria</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</si>
  <si>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</si>
  <si>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</si>
  <si>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</si>
  <si>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</si>
  <si>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</si>
  <si>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</si>
  <si>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</si>
  <si>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</si>
  <si>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</si>
  <si>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</si>
  <si>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</si>
  <si>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</si>
  <si>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</si>
  <si>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</si>
  <si>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</si>
  <si>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</si>
  <si>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</si>
  <si>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</si>
  <si>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</si>
  <si>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</si>
  <si>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</si>
  <si>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</si>
  <si>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</si>
  <si>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Iceland</t>
  </si>
  <si>
    <t>Ireland</t>
  </si>
  <si>
    <t>Italy</t>
  </si>
  <si>
    <t>Latvia</t>
  </si>
  <si>
    <t>Lithuania</t>
  </si>
  <si>
    <t>Luxembourg</t>
  </si>
  <si>
    <t>Malta</t>
  </si>
  <si>
    <t>Netherlands</t>
  </si>
  <si>
    <t>Norway</t>
  </si>
  <si>
    <t>Poland</t>
  </si>
  <si>
    <t>Portugal</t>
  </si>
  <si>
    <t>Romania</t>
  </si>
  <si>
    <t>Slovakia</t>
  </si>
  <si>
    <t>Slovenia</t>
  </si>
  <si>
    <t>Spain</t>
  </si>
  <si>
    <t>Sweden</t>
  </si>
  <si>
    <t xml:space="preserve">NOTE: This tab is to be hidden before template/workbook is protected </t>
  </si>
  <si>
    <t>2022</t>
  </si>
  <si>
    <r>
      <rPr>
        <sz val="14"/>
        <color rgb="FF000000"/>
        <rFont val="Calibri"/>
        <family val="2"/>
      </rPr>
      <t xml:space="preserve">Implementing Decision (EU) 2022/162. </t>
    </r>
    <r>
      <rPr>
        <b/>
        <sz val="14"/>
        <color rgb="FF000000"/>
        <rFont val="Calibri"/>
        <family val="2"/>
      </rPr>
      <t xml:space="preserve">
Annex II. Format for reporting of data on single-use plastic products placed on the market</t>
    </r>
  </si>
  <si>
    <t>Official choice reporting modality (W=weight, P=products)</t>
  </si>
  <si>
    <t>Observations and remarks about the data</t>
  </si>
  <si>
    <t>Based on other reference year</t>
  </si>
  <si>
    <t>TYPE</t>
  </si>
  <si>
    <t>DATA VALUE Formula</t>
  </si>
  <si>
    <t>Offocial choice</t>
  </si>
  <si>
    <r>
      <rPr>
        <b/>
        <sz val="11"/>
        <color rgb="FF000000"/>
        <rFont val="Calibri"/>
        <family val="2"/>
      </rPr>
      <t>Cups for beverages</t>
    </r>
    <r>
      <rPr>
        <sz val="11"/>
        <color theme="1"/>
        <rFont val="Calibri"/>
        <family val="2"/>
        <scheme val="minor"/>
      </rPr>
      <t xml:space="preserve">, including their </t>
    </r>
    <r>
      <rPr>
        <b/>
        <sz val="11"/>
        <color rgb="FF000000"/>
        <rFont val="Calibri"/>
        <family val="2"/>
      </rPr>
      <t>covers</t>
    </r>
    <r>
      <rPr>
        <sz val="11"/>
        <color theme="1"/>
        <rFont val="Calibri"/>
        <family val="2"/>
        <scheme val="minor"/>
      </rPr>
      <t xml:space="preserve"> and </t>
    </r>
    <r>
      <rPr>
        <b/>
        <sz val="11"/>
        <color rgb="FF000000"/>
        <rFont val="Calibri"/>
        <family val="2"/>
      </rPr>
      <t>lids</t>
    </r>
    <r>
      <rPr>
        <sz val="11"/>
        <color theme="1"/>
        <rFont val="Calibri"/>
        <family val="2"/>
        <scheme val="minor"/>
      </rPr>
      <t>.</t>
    </r>
  </si>
  <si>
    <t>P</t>
  </si>
  <si>
    <r>
      <rPr>
        <b/>
        <sz val="11"/>
        <color rgb="FF000000"/>
        <rFont val="Calibri"/>
        <family val="2"/>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</si>
  <si>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r>
      <rPr>
        <b/>
        <sz val="11"/>
        <color rgb="FF000000"/>
        <rFont val="Calibri"/>
        <family val="2"/>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</si>
  <si>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W</t>
  </si>
  <si>
    <t>Calculation of the total market of household packaging, considering also freeriders and de-minimis (companies that put 300 or more kg of packaging on the Belgian market</t>
  </si>
  <si>
    <t>Data from 7 out pf 16 big companies, combined with data from levies to cups wholly and partially made of plastic</t>
  </si>
  <si>
    <t>2020 study using 2018 data</t>
  </si>
  <si>
    <t xml:space="preserve">Based on an estimate of the consumption of single-use FC pr. capita in Denmark. </t>
  </si>
  <si>
    <t>Based on a random sample of the companies that put one of more ton of plastic sales packaging on the market, multiplied by 1.2. to also account for those who put half-to-one tons</t>
  </si>
  <si>
    <t>Arithmetic average of the volumes for Q3 and Q4 2023 and Q1 2024. The plastic content was estimated based on industry information.</t>
  </si>
  <si>
    <t>Report only total weight for items partly made of plastcis, due to lack of data.</t>
  </si>
  <si>
    <t>Volume released on the market in 2018 and 2019, multiplied by a coefficient of 1.12 to approximate the volume for 2022.</t>
  </si>
  <si>
    <t>It includes data from items discarded in public areas</t>
  </si>
  <si>
    <t>Adjustments to 2022 data based on more comprehensive data in 2023</t>
  </si>
  <si>
    <t>Adjustments to 2022 data based on more comprehensive data in 2024</t>
  </si>
  <si>
    <t>Adjustments to 2022 data based on more comprehensive data in 2025</t>
  </si>
  <si>
    <t>Adjustments to 2022 data based on more comprehensive data in 2026</t>
  </si>
  <si>
    <t>Based on survey to industry, with phone follow up calls, but unknow size of the market</t>
  </si>
  <si>
    <t>EPR fo CfB and electronic registry for FC. Declare known size of the market. due to time constraints cups for beverages could not be surveyed, and that, for food containers, due to a design flaw, the quantities of wholly and partially made of plastic could not be questioned.</t>
  </si>
  <si>
    <t>From self declaration based on an e-tax</t>
  </si>
  <si>
    <t>Data expected 2023</t>
  </si>
  <si>
    <t>Data wholly made of plastcis includes also partly made of plastics, since it could not be separated</t>
  </si>
  <si>
    <t>Comprehensive Database on packaging and packaging waste differentiated by products and packaging materials</t>
  </si>
  <si>
    <t>EPR scheme gets data from tax statistics and on levied fees. The specify the tariff codes. Possibie free riders, if wrong tariff codes used, but works in both ways.</t>
  </si>
  <si>
    <t>Based on levy for cups and food containers distributed as packaging for food and drink sold by all caterers</t>
  </si>
  <si>
    <t>Survey for CfB included largest petrol stations, cafeteria chains, fast food restaurants and plastic packaging. FC with EPR</t>
  </si>
  <si>
    <t>Not reporting items partly made of plastic.</t>
  </si>
  <si>
    <t>Based on a variety of waste streams</t>
  </si>
  <si>
    <t>Reduction target of 20% for single-use plastics packaging</t>
  </si>
  <si>
    <t>municipal council resolutions on "plastic free municipalities"; circular economy strategy</t>
  </si>
  <si>
    <t>Bring Your Own Box initiative  to reduce SUP tableware on the campus of the Vienna University of Economics and Business when collecting food</t>
  </si>
  <si>
    <t>Obligation to use reusable tableware in large public events</t>
  </si>
  <si>
    <t>Various initiatives</t>
  </si>
  <si>
    <t>Various initiatives; funding of prevention projects</t>
  </si>
  <si>
    <t>Collaboration with companies</t>
  </si>
  <si>
    <t>Funding of prevention projects</t>
  </si>
  <si>
    <t>EPR obligations according to the SUP Directive</t>
  </si>
  <si>
    <t>[VL]Catering legislation</t>
  </si>
  <si>
    <t>[RBC]Restriction on the use of single-use products used for serving food  in public administrations under the authority of the Brussels Capital Region.</t>
  </si>
  <si>
    <t>[RBC]Financial regional support for municipalities to adopt reusable alternatives in large events</t>
  </si>
  <si>
    <t>[VL]Green Deal Anders Verpakt (GDAV)</t>
  </si>
  <si>
    <t xml:space="preserve">[RBC]Subsidy granted to Association Consomaction </t>
  </si>
  <si>
    <t>[RBC]subsidies to support zero waste (reduction of single-use packaging, deployement of reusable packaging, etc.)</t>
  </si>
  <si>
    <t>[RBC]Examples of clauses in green public procurement</t>
  </si>
  <si>
    <t>[VL]Accreditation Fost Plus</t>
  </si>
  <si>
    <t>[RBC]see supra art 4.6.3 of Brudalex</t>
  </si>
  <si>
    <t>[RBC]Clean Brussels strategy</t>
  </si>
  <si>
    <t>[VL]Kwit-campagne + campagnes Mooimakers</t>
  </si>
  <si>
    <t>[RBC]awareness campaign on the use of reusable products</t>
  </si>
  <si>
    <t>[RBC]Zero-waste tips for food retailers, horeca and consumers</t>
  </si>
  <si>
    <t>Measures to reduce the consumption of single-use plastic products
Requirements for single-use plastic beverage containers
Restrictions on placing the product on the market</t>
  </si>
  <si>
    <t>Obligations of the Environmental Protection and Energy Efficiency Fund</t>
  </si>
  <si>
    <t>Awareness raising measures</t>
  </si>
  <si>
    <t>Measure 2-  Reusable-Alternative products-HORECA</t>
  </si>
  <si>
    <t>Measure 7-  Reusable-Alternative products-Public administrations</t>
  </si>
  <si>
    <t>Measure 9- prohibition of SUP at public events</t>
  </si>
  <si>
    <t>Measure 3- Bring your own</t>
  </si>
  <si>
    <t>Measure 7-  Reusable-Alternative products-Public administrations- GPP</t>
  </si>
  <si>
    <t>Measure 3-  Bring your own                                              Measure 6 - awarding programmes for consumers</t>
  </si>
  <si>
    <t>This is incluted in licence of the Extended producer resposnibility on packaging</t>
  </si>
  <si>
    <t>Measure 5 -Horeca</t>
  </si>
  <si>
    <t xml:space="preserve">Measure 9 -Public events                                            </t>
  </si>
  <si>
    <t>Measure 9 -Public events                                       Measure 8 -catering Services                                  Measure 5 - Horeca</t>
  </si>
  <si>
    <t>Measure 10- HORECA, Ngos, Public Authorities, Municialities</t>
  </si>
  <si>
    <t>Measure 2 -  Reusable alternavite SUP products - HORECA                                                                                                    Measure 4 - alternative products</t>
  </si>
  <si>
    <t>Measure 3 - Bring your own</t>
  </si>
  <si>
    <t>Operational Programme Environment - specific objective 1.5 Circular Economy</t>
  </si>
  <si>
    <t>ecomodulation</t>
  </si>
  <si>
    <t xml:space="preserve">Authorized packaging recovery organization </t>
  </si>
  <si>
    <t>The SUP producers are required by law (Act 243/2022 Coll.) to inform consumers of undesirable consequences of SUP product consumption.</t>
  </si>
  <si>
    <t>www.ceskobezplastu.cz</t>
  </si>
  <si>
    <t xml:space="preserve"> "Klimaplan for en grøn affaldssektor og cirkulær økonomi."</t>
  </si>
  <si>
    <t>Emballageafgiftsloven</t>
  </si>
  <si>
    <t>Bæredygtigt indkøb af plastemballage og engangsplastikprodukter - Vejleding og inspiration til købere</t>
  </si>
  <si>
    <t>Tak for ingenting… i naturen"</t>
  </si>
  <si>
    <t>Reusable receptacles and cutlery at public events</t>
  </si>
  <si>
    <t>Allowing the use of consumers own food container</t>
  </si>
  <si>
    <t>Support measures to promote re-use</t>
  </si>
  <si>
    <t>Reuse system for restaurants</t>
  </si>
  <si>
    <t>Discount for bringing own reusable FC</t>
  </si>
  <si>
    <t>Other - Economic operators to implement action plans to reduce the use of SUP FC</t>
  </si>
  <si>
    <t>Action plans</t>
  </si>
  <si>
    <t>National waste plan to 2027</t>
  </si>
  <si>
    <t>Green Deal on plastic packets</t>
  </si>
  <si>
    <t>EPR of SUP products</t>
  </si>
  <si>
    <t>Clean Beach -program</t>
  </si>
  <si>
    <t>Muovimiljoona-project</t>
  </si>
  <si>
    <t>Plastics Roadmap for Finland: Reduce, refuse, recycle and replace</t>
  </si>
  <si>
    <t>Plastics roadmap</t>
  </si>
  <si>
    <t>Other - Reducing the amount of packaging material and plastic</t>
  </si>
  <si>
    <t>Commitment on material efficiency in the food sector 2022-2026</t>
  </si>
  <si>
    <t>Other - Agreements with economic operators [of the relevant economic sectors]  to inform about the impacts of SUP products</t>
  </si>
  <si>
    <t>Trajectoire de réduction des plastiques à usage unique à l’horizon 2040.</t>
  </si>
  <si>
    <t>Tout consommateur final peut demander à être servi dans un contenant apporté par ses soins</t>
  </si>
  <si>
    <t>Mise à disposition de contenants réutilisables propres dans les commerces de vente au détail &gt;400m2</t>
  </si>
  <si>
    <t>Aide au réemploi, à la réduction et à la substitution des emballages et contenants en plastique, notamment à usage unique (Plan de relance)</t>
  </si>
  <si>
    <t>L’éco-organisme finance le développement de solutions de réemploi et de réutilisation des emballages.</t>
  </si>
  <si>
    <t>L'Etat n'achète plus de plastique à usage unique en vue d'une utilisation sur les lieux de travail et dans les évènements qu'il organise.</t>
  </si>
  <si>
    <t>Eco-contributions des metteurs sur le marché via la REP emballages ménagers</t>
  </si>
  <si>
    <t>Plages sans déchet plastique : une charte pour les communes éco-exemplaires – Action 6</t>
  </si>
  <si>
    <t>Obligation de vaisselle et couverts réemployables dans la restauration sur place à partir du 1er janvier 2023</t>
  </si>
  <si>
    <t xml:space="preserve">PLANS DE PRÉVENTION
ET D’ÉCOCONCEPTION 2020-2025
Emballages ménagers
</t>
  </si>
  <si>
    <t xml:space="preserve">Charte d’engagement
Réduction de l’impact environnemental des
emballages et développement du réemploi
dans le secteur de la restauration livrée
</t>
  </si>
  <si>
    <t>Plages sans déchet plastique : une charte pour les communes éco-exemplaires</t>
  </si>
  <si>
    <t>Les éco-organismes de la REP emballages ménagers financent des actions d'information et de sensibilisation visant à promouvoir la vente en vrac ou dans des emballages réemployables.</t>
  </si>
  <si>
    <t>Salon du vrac et du réemploi</t>
  </si>
  <si>
    <t xml:space="preserve">L'éco-organisme propose une prime qui porte au moins sur la première mise sur le marché de tout emballage réemployable </t>
  </si>
  <si>
    <t xml:space="preserve">Campagnes de Gestes propres : « Les sirènes n’existent pas. Les poubelles, si. » (2019- 2023) </t>
  </si>
  <si>
    <t>Financement du réseau Remed</t>
  </si>
  <si>
    <t>Obligation to offer reusable packaging (In addition, various activities of the federal states, cities and municipalities)</t>
  </si>
  <si>
    <t>Obligation to offer reusable packaging</t>
  </si>
  <si>
    <t>Blauer Engel eco-label for resource-saving reusable systems to-go for food and beverages (UZ 210)</t>
  </si>
  <si>
    <t>Packaging Tax in the city of Tübingen</t>
  </si>
  <si>
    <t>Administrative regulations of the state governments on the procurement of public contracts</t>
  </si>
  <si>
    <t xml:space="preserve">Single-Use Plastics Fund Ordinance (Einwegkunststofffondsverordnung – EWKFondsV) </t>
  </si>
  <si>
    <t>Single-Use Plastic Prohibition Ordinance (Einwegkunststoffverbotsverordnung - EWKVerbotsV)</t>
  </si>
  <si>
    <t>Administrative regulations of some cities and municipalities</t>
  </si>
  <si>
    <t>Various activities by the federal states, cities and municipalities</t>
  </si>
  <si>
    <t xml:space="preserve">Guidelines for implementing the obligation to offer reusable packaging </t>
  </si>
  <si>
    <t>Guidelines for hygiene</t>
  </si>
  <si>
    <t>Project "Klimaschutz is(s)t Mehrweg"</t>
  </si>
  <si>
    <t>Marine litter round table</t>
  </si>
  <si>
    <t>Other - Measures providing guidance for the organization of large public events</t>
  </si>
  <si>
    <t>Guidelines for the sustainable organization of events (In addition, various activities of the federal states, cities and municipalities)</t>
  </si>
  <si>
    <t>it is provisioned by law 4736/2020, the 30% reduction in cosumption for year 2024 and 60% for year 2026 compared to year 2022</t>
  </si>
  <si>
    <r>
      <t>acc. to law 4736/2020 there is obligation to all shops to have available reusable</t>
    </r>
    <r>
      <rPr>
        <sz val="11"/>
        <rFont val="Calibri"/>
        <family val="2"/>
        <charset val="161"/>
        <scheme val="minor"/>
      </rPr>
      <t xml:space="preserve"> FC on</t>
    </r>
    <r>
      <rPr>
        <sz val="11"/>
        <color theme="1"/>
        <rFont val="Calibri"/>
        <family val="2"/>
        <scheme val="minor"/>
      </rPr>
      <t xml:space="preserve"> site</t>
    </r>
  </si>
  <si>
    <t>levy on consumers on sell, in order to promote the use of reusables; HORECA all-inclusive enterprises are oblidged to pay the fee for FC that offer to customers for free</t>
  </si>
  <si>
    <t>according to law 4736/2020 consumers bying in own reusable FC have a discount; in practice the discount equals to the non-payment-levy for single use FC</t>
  </si>
  <si>
    <t>obligation according to national law 4736/2020, for all FC producers to participate in Packaging EPR (or establish a new one)</t>
  </si>
  <si>
    <t>obligation on shops to notify consumers on availability of resusable alternatives already available on shop</t>
  </si>
  <si>
    <t>Awareness-raising and information campaigns targeted at the general public or specific consumer groups about SUP</t>
  </si>
  <si>
    <t>Other - Government financial support for technology change and capacity building for alternatives to single-use plastic products that are subject to marketing restrictions and for companies producing substitutes.</t>
  </si>
  <si>
    <t>The calls GINOP-1.2.13-20 and VEKOP-1.2.8-20 have been launched under the Enterprise Development Priority of the two Operational Programmes to support the technological change of enterprises producing single-use and other plastic products.</t>
  </si>
  <si>
    <t>Green Step program</t>
  </si>
  <si>
    <t>Act No 162/2002 on recycling fees.  Annex XX and art. 8.13 Plastvörur (Single use plastics). See also. Article 37. h in law 7/1998</t>
  </si>
  <si>
    <t xml:space="preserve"> Act No 162/2002 on recycling fees.  Annex XX and art. 8.13 Plastvörur (Single use plastics).    Act No 7/1998 on hygiene and pollution control  Artcile 37.h.</t>
  </si>
  <si>
    <t>Guidance to shops and restaurants./public awareness raising</t>
  </si>
  <si>
    <t>Other - Ban to deliver FC free of charge ath the point of sale and cost visible to buyer</t>
  </si>
  <si>
    <t>Circular Economy Strategy</t>
  </si>
  <si>
    <t xml:space="preserve">Green Government Initiative </t>
  </si>
  <si>
    <t>Greening Festivals</t>
  </si>
  <si>
    <t>Green Enterprise</t>
  </si>
  <si>
    <t>Vytal Reuse Pilot Project</t>
  </si>
  <si>
    <t>Repak</t>
  </si>
  <si>
    <t>Other - Guidance for reusable alternatives to SUP FC in large events</t>
  </si>
  <si>
    <t>Guide for Plastic Free Events</t>
  </si>
  <si>
    <t>National Litter Pollution Monitoring Programme</t>
  </si>
  <si>
    <t xml:space="preserve">Aggiornamento 2021-2026 del Piano regionale di Gestione dei Rifiuti e delle Bonifiche 2015 </t>
  </si>
  <si>
    <t>Aggiornamento del Piano Regionale di Gestione dei Rifiuti agli obiettivi delle Direttive UE "Economia Circolare".</t>
  </si>
  <si>
    <t>Ordinanza balneare n. 294 del 26.04.2022 che disciplina l’esercizio delle attività delle strutture turistico-ricreative sul demanio marittimo e sulle zone del mare territoriale della Regione Puglia, nonché l’uso del bene demaniale connesso specificatamente alla stagione balneare.</t>
  </si>
  <si>
    <t>Contratto di concessione per i distributori automatici di cibi e bevande presso le sedi regionali (contiene misure coerenti con le politiche plastic free: requisito di contenitori e palette NON in plastica).</t>
  </si>
  <si>
    <t>Installazione nelle sedi regionali di 31 erogatori di acqua depurata e filtrata (naturale, gassata e calda).</t>
  </si>
  <si>
    <t>Strategia Plastic Free</t>
  </si>
  <si>
    <t>Bando per l’erogazione
di contributi per iniziative comunali di riduzione della produzione dei rifiuti, 
in attuazione della Strategia #Plasticfree. Determinazione n.
345 del 29 dicembre 2022. Regione Emilia-Romagna</t>
  </si>
  <si>
    <t>Restrizioni all'utilizzo nelle strutture ospedaliere delle plastiche monouso</t>
  </si>
  <si>
    <t>Ordinanza balneare di disciplina dell’esercizio delle attività balneari e dell’uso del litorale marittimo ricompreso nei territori dei comuni costieri della Regione Emilia-Romagna.
n. 1/2019</t>
  </si>
  <si>
    <t>Tutti a raccolta!</t>
  </si>
  <si>
    <t>Other - Measures for economic operators to make reusable alternatives to SUP FC available to consumers in large public events - other than obligations and incentives</t>
  </si>
  <si>
    <t>Linee guida per gli eventi
sportivi sostenibili della Regione Emilia-Romagna</t>
  </si>
  <si>
    <t>Contributi per la realizzazione di iniziative per la riduzione della plastica monouso nella ristorazione</t>
  </si>
  <si>
    <t>Progetto Zero Waste e Sostenibilità Turistica</t>
  </si>
  <si>
    <t>Law on the Reduction of Consumption of Products Containing Plastic</t>
  </si>
  <si>
    <t>Law of Natural Resource Tax</t>
  </si>
  <si>
    <t>Cabinet of Ministry Regulation No. 353 of June 20, 2017, "Requirements for Green Public Procurement and Procedures for the Application Thereof"</t>
  </si>
  <si>
    <t>Law on the Reduction of Consumption of Products Containing Plastic, Law of Natural Resource Tax</t>
  </si>
  <si>
    <t>In Latvia, the requirements of the directives are transposed into national law through regulatory acts</t>
  </si>
  <si>
    <t>Bring your own container</t>
  </si>
  <si>
    <t>Smart and Sustainable Investment Grant</t>
  </si>
  <si>
    <t>Catering establishments to provide adequate number of reusable alternatives</t>
  </si>
  <si>
    <t>No SUP CfB when drinks are consumed at the premises of the catering establishment</t>
  </si>
  <si>
    <t>Awareness raising campaigns</t>
  </si>
  <si>
    <t>Raise awareness when purchasing SUP FC</t>
  </si>
  <si>
    <t>Reductiemaatregelen voor het verminderen van gebruik van kunststof drinkberkers en voedselverpakkingen voor eenmalig gebruik</t>
  </si>
  <si>
    <t>Maatregelen voedseluitgiftelocaties met consumptie om mee te nemen, af te halen of te bezorgen</t>
  </si>
  <si>
    <t>Uitgebreide producentenverantwoordelijkheid</t>
  </si>
  <si>
    <t>Bewustmakingsmaatregelen</t>
  </si>
  <si>
    <t>National target for consumption reduction of CfB and FC.</t>
  </si>
  <si>
    <t>Action plan to increase the proportion of green public procurements and green innovation</t>
  </si>
  <si>
    <t xml:space="preserve">Plastic partnership /agreement </t>
  </si>
  <si>
    <t>reporting will take place via BDO in 2025</t>
  </si>
  <si>
    <t>National objectives to reduce the consumption of the single use products: cups for beverages and food containers for immediate consumption</t>
  </si>
  <si>
    <t>No disposable cutlery  (including food containers) can be used when serving food and beverages in large events.</t>
  </si>
  <si>
    <t>When buying food in bulk in retail stores, the customer can bring its own container.</t>
  </si>
  <si>
    <t>A call for application was made for creating a solution at an acceptable cost to replace disposable with reusable packaging in the ready-to-eat and/or home delivery regimes, while promoting the environmental, social and economic sustainability of this activity, and giving consumers an option.</t>
  </si>
  <si>
    <t>Creation of a EUR 0.30 payment per packaging made from plastic (including food containers). Doesn't apply if the packaging is 100% recyclable, in monomaterial, and that have on average at least 25% of recycled material.</t>
  </si>
  <si>
    <t>SUP FC producers are responsible for supporting the cost of different measuses, including the cleaning, transport and treatment of its waste.</t>
  </si>
  <si>
    <t>No food containers made of expanded polystyrene can be placed on the market.</t>
  </si>
  <si>
    <t>No disposable cutlery  (including food containers) can be used when serving food and beverages in retail sector activity.</t>
  </si>
  <si>
    <t>Producers of SUP food containers are responsible for promoting yearly campains.</t>
  </si>
  <si>
    <t>Measurable quantitative reduction of the consumption of single-use plastic products listed in part A of the annex  to Ordinance no. 6/2021 (transposition of the Directive no.904/2019).</t>
  </si>
  <si>
    <t>Providing an opportunity to the consumer to choose reusable, suitable and sustainable alternatives or those that do not contain plastic at the points of sale.</t>
  </si>
  <si>
    <t>Establishing a price for single-use plastic food containers as well as highlighting it distinctly on the sales receipt of the product.</t>
  </si>
  <si>
    <t>Other - Awareness campaigns</t>
  </si>
  <si>
    <t>Recycle in Romania</t>
  </si>
  <si>
    <t>Other - Educational programme in schools.</t>
  </si>
  <si>
    <t>The "Green week" in schools and high schools, institutionalized by the National Strategy for the Environment and Climate Change.</t>
  </si>
  <si>
    <t>Introduction/expansion of production of plastic-free products, alternatives to single-use plastic products.</t>
  </si>
  <si>
    <t>consumption reduction targets and measures</t>
  </si>
  <si>
    <t>levies</t>
  </si>
  <si>
    <t>extended producer responsibility</t>
  </si>
  <si>
    <t>raising awareness</t>
  </si>
  <si>
    <t>Reduction in the consumption of certain single-use plastic products.</t>
  </si>
  <si>
    <t>Preventive measures (is not specifically for SUP FC but for packaging waste in general)</t>
  </si>
  <si>
    <t>Reuse measures</t>
  </si>
  <si>
    <t xml:space="preserve">Retailers without primary packaging, in bulk or with reusable containers </t>
  </si>
  <si>
    <t xml:space="preserve">Taxable income to non-recycled plastic packaging </t>
  </si>
  <si>
    <t>General obligations of the producer of the product</t>
  </si>
  <si>
    <t>Preventive measures</t>
  </si>
  <si>
    <t>Obligations EPR systems for those FC that do not comply with the definition of packaging,</t>
  </si>
  <si>
    <t>Reduce the consumption of cups and food containers that are single-use plastic products by 50% by 2026 compared to 2022</t>
  </si>
  <si>
    <t>Reusable packaging shall increase by 20 percent from 2022 to 2026 and by 30 percent from 2022 to 2030.</t>
  </si>
  <si>
    <t>Requirement for food caterings (restaurants and food trucks etc.) to offer reusable cups and boxes.</t>
  </si>
  <si>
    <t>Littering fees</t>
  </si>
  <si>
    <t xml:space="preserve">Voluntary sustainability criteria </t>
  </si>
  <si>
    <t>New reporting requirements</t>
  </si>
  <si>
    <t>Ban on food containers in expanded polystyrene (eg styrofoam), with or without lids, intended to contain food to be consumed directly and without further preparation.</t>
  </si>
  <si>
    <t>The Swedish Environmental Protection Agency has a responsibility to share 'good examples' within their work on the national plastics cooperation.</t>
  </si>
  <si>
    <t>"MehrWert für Innsbruck"</t>
  </si>
  <si>
    <t>Various voluntary schemes in AT</t>
  </si>
  <si>
    <t>[VL] Catering legislation</t>
  </si>
  <si>
    <t>[RBC] Restrictions on the use of single-use products for serving drink at activites/events organised by public administrations under the Brussels-Capital Region's Authority</t>
  </si>
  <si>
    <t>[RBC] Financial regional support for municipalities to adopt reusable alternatives in large events</t>
  </si>
  <si>
    <t>[VL]</t>
  </si>
  <si>
    <t>[VL] Green Deal Anders Verpakt (GDAV)</t>
  </si>
  <si>
    <t>[RBC]Obligation for public authorities under the Brussels Capital Region's Authority to serve still water from the network</t>
  </si>
  <si>
    <t>Accreditation Fost Plus</t>
  </si>
  <si>
    <t xml:space="preserve">[VL]Catering legislation </t>
  </si>
  <si>
    <t>[RBC]see. Supra art 4.6.3 of Brudalex</t>
  </si>
  <si>
    <t>[RBC]Awareness communication on organising sustainable events</t>
  </si>
  <si>
    <t>[RBC]Awareness communication on using reusable products</t>
  </si>
  <si>
    <t>[RBC] Article "I make my own drinks", Advice on preparing homemade drinks</t>
  </si>
  <si>
    <t>Measures to reduce the consumption of single-use plastic products</t>
  </si>
  <si>
    <t>Measure 2 -  Reusable alternavite SUP products - HORECA</t>
  </si>
  <si>
    <t>Measure 7 -  Reusable alternavite SUP products - Public Administrations (GPP)</t>
  </si>
  <si>
    <t>Measure 9 -  Reusable alternavite SUP products - Public Events</t>
  </si>
  <si>
    <t>Measure 3 -  Bring your own</t>
  </si>
  <si>
    <t>Measure 3 -  Bring your own                                                      Measure 6 -  Customer loyalty schemes</t>
  </si>
  <si>
    <t>This will be added in the revised licence of the EPR system for packaging in 2025</t>
  </si>
  <si>
    <t xml:space="preserve">Measure 5 - HORECA </t>
  </si>
  <si>
    <t>Measure 9 - Public events</t>
  </si>
  <si>
    <t>Measure 9 - Public events             Measure 8 - Catering services         Measure 5 - HORECA</t>
  </si>
  <si>
    <t>Measure 2 -  Reusable alternavite SUP products - HORECA                                              Measure 4 - alternative products</t>
  </si>
  <si>
    <t xml:space="preserve"> "Klimaplan for en grøn affaldssektor og cirkulær økonomi</t>
  </si>
  <si>
    <t xml:space="preserve">Inspirationskatalog til events og arrangementer - Hvordan bruger vi plastik bedre? </t>
  </si>
  <si>
    <t>Pant på takeaway emballage</t>
  </si>
  <si>
    <t>Allowing the use of consumers own cup</t>
  </si>
  <si>
    <t>Discount for bringing own reusable CfB</t>
  </si>
  <si>
    <t>Other- Economic operators to implement action plans to reduce the use of SUP CfB</t>
  </si>
  <si>
    <t>Other - Agreements with economic operators [of the relevant economic sectors] to inform about the impacts of SUP products</t>
  </si>
  <si>
    <t>Arrêté relatif à la teneur en plastique maximale autorisée dans les gobelets en plastique à usage unique</t>
  </si>
  <si>
    <t xml:space="preserve">Tout consommateur final peut demander à être servi dans un contenant apporté par ses soins 
Pour la tarification incitative, pour les boissons à empoter, voir plus bas
« Instruments ensuring discounts for consumers buying or bringing their own reusable alternatives to SUP CfB“
</t>
  </si>
  <si>
    <t>Mise en place obligatoire des fontaines à eau potable dans les établissements recevant du public &gt;300 personnes</t>
  </si>
  <si>
    <t xml:space="preserve">L'Etat n'achète plus de plastique à usage unique en vue d'une utilisation sur les lieux de travail et dans les évènements qu'il organise.
</t>
  </si>
  <si>
    <t>Tarification incitant les consommateurs à ramener un récipient pour boisson réemployable</t>
  </si>
  <si>
    <t>Mise en place des fontaines d'eau potable dans l’espace public par les communes</t>
  </si>
  <si>
    <t>Obligation to offer reusable cups (In addition, various activities of the federal states, cities and municipalities)</t>
  </si>
  <si>
    <t>Obligation to offer reusable cups</t>
  </si>
  <si>
    <t>Water Resources Act, (In addition, various activities of the federal states, cities and municipalities)</t>
  </si>
  <si>
    <t>Regional and local activities for discounts on reusable to-go cups</t>
  </si>
  <si>
    <t>Guidelines for implementing the obligation to offer reusable packaging in accordance with §§ 33 and 34 of the VerpackG</t>
  </si>
  <si>
    <t>Other- Measures providing guidance for the organization of large public events</t>
  </si>
  <si>
    <t>acc. to law 4736/2020 there is obligation to all shops to have available reusabls cups on site</t>
  </si>
  <si>
    <t>acc. to law 4736/2020, municipalities are required to provide communal taps for free drinking water in municipal sports facilities and municipal playgrounds and promote the use of reusables</t>
  </si>
  <si>
    <t>levy on consumers on sell, in order to promote the use of reusables.΄HORECA all-inclusive enterprises are oblidged to pay the fee for CfB that offer to customers for free</t>
  </si>
  <si>
    <t>according to law 4736/2020 consumers bying in own reusable CfB have a discount</t>
  </si>
  <si>
    <t>obligation according to national law 4736/2020, for all CfB producers to participate in Packaging EPR (or establish a new one)</t>
  </si>
  <si>
    <t>The Green Step program</t>
  </si>
  <si>
    <t>Act No 162/2002 on recycling fees.  Annex XX and art. 8.13 Plastvörur (Single use plastics).  See also. Article 37. h in Act No 7/1998</t>
  </si>
  <si>
    <t>Measures part of Green Steps initiative  see above</t>
  </si>
  <si>
    <t xml:space="preserve"> Act No 162/2002 on recycling fees.  Annex XX and art. 8.13 Plastvörur (Single use plastics).   Act No 7/1998 on hygiene and pollution control  Artcile 37.h</t>
  </si>
  <si>
    <t>Other - Ban to deliver CfB free of charge ath the point of sale and cost visible to buyer</t>
  </si>
  <si>
    <t>Killarney Cup Project</t>
  </si>
  <si>
    <t xml:space="preserve">Public drinking water fountain scheme </t>
  </si>
  <si>
    <t>MyWaste.ie</t>
  </si>
  <si>
    <t>Conscious Cup Campaign</t>
  </si>
  <si>
    <t>Campus Living Labs</t>
  </si>
  <si>
    <t>Other- Guidance for reusable alternatives to SUP CfB in large events</t>
  </si>
  <si>
    <t>Use your Mug</t>
  </si>
  <si>
    <t>Public Drinking Water Fonts</t>
  </si>
  <si>
    <t>Green Clubs</t>
  </si>
  <si>
    <t>Co-Cup Deposit and Return Scheme</t>
  </si>
  <si>
    <t>Aggiornamento 2021-2026 del Piano regionale di Gestione dei Rifiuti e delle Bonifiche 2015</t>
  </si>
  <si>
    <t xml:space="preserve">Contributi per la riduzione della produzione dei rifiuti in plastica (acquisto/installazione di erogatori e case dell’acqua, distribuzione borracce, tazze e simili) </t>
  </si>
  <si>
    <t>Contributi per la riduzione della produzione dei rifiuti in plastica (acquisto/installazione di erogatori e case dell’acqua, distribuzione borracce, tazze e simili)</t>
  </si>
  <si>
    <t>Other - Announcement for the provision of contributions for municipal initiatives to reduce waste production</t>
  </si>
  <si>
    <t>Other - Measures for economic operators to make reusable alternatives to SUP CfB available to consumers in large public events - other than obligations and incentives</t>
  </si>
  <si>
    <t>Installazione di erogatori di acqua potabile presso le sedi degli uffici regionali.</t>
  </si>
  <si>
    <t>Other - Agreements not containing obligations on the economic operators [of the relevant economic sectors] to inform consumers or encourage consumers to use alternatives to SUP CfB or reuse systems</t>
  </si>
  <si>
    <t>WAW Water dispensers</t>
  </si>
  <si>
    <t>Raise awareness when purchasing SUP CfB</t>
  </si>
  <si>
    <t>Statiegeld op drankverpakkingen</t>
  </si>
  <si>
    <t xml:space="preserve">National target for consumption reduction of CfB and FC. </t>
  </si>
  <si>
    <t>Reporting will take place via BDO in 2025</t>
  </si>
  <si>
    <t>Public sector bodies must provide reusable bottles and provide tap water filling stations.</t>
  </si>
  <si>
    <t>No disposable cutlery  (including plastic cups) can be used when serving food and beverages in large events.</t>
  </si>
  <si>
    <t>Vending machines must allow customers to use their own containers.</t>
  </si>
  <si>
    <t>Whenever available on the market, HORECA companies must serve drinks packed in reusable primary packaging.</t>
  </si>
  <si>
    <t>All companies from the HORECA (hotels, restaurants and catering) sector must provide free reusable cups and  tap water.</t>
  </si>
  <si>
    <t>Creation of a EUR 0.30 payment per packaging made from plastic (including plastic cups)</t>
  </si>
  <si>
    <t>New contracts to acquire goods or services cannot include SUP items (including plastic cups).</t>
  </si>
  <si>
    <t>Beverage SUP cup products are subject to all the obligations established in the law in terms of extended producer responsibility.</t>
  </si>
  <si>
    <t>No cups for beverages made of expanded polystyrene can be placed on the market.</t>
  </si>
  <si>
    <t>No disposable cutlery  (including plastic cups) can be used when serving food and beverages in retail sector activity.</t>
  </si>
  <si>
    <t>Producers of SUP cups are responsible for promoting yearly campains.</t>
  </si>
  <si>
    <t>No drinks can be served  in disposable plastic cups in large events.</t>
  </si>
  <si>
    <t>Providing an opportunity to the consumer to choose reusable, suitable and sustainable alternatives or those that do not contain plastic at the points of sale</t>
  </si>
  <si>
    <t>Establishing a price for single-use plastic cups, as well as highlighting it distinctly on the sales receipt of the product.</t>
  </si>
  <si>
    <t>Other - Promotion of bussiness models that provide alternatives to SUP CfB -other than reusable alternatives</t>
  </si>
  <si>
    <t>Preventive measures (is not specifically for SUP CfB but for packaging waste in general)</t>
  </si>
  <si>
    <t>Implementation of alternatives to the sale and distribution of SUP CfB at events.</t>
  </si>
  <si>
    <t>SCRAPS agreements with public administrations : Minimum content of the agreements of public administrations with extended producer responsibility systems for household packaging</t>
  </si>
  <si>
    <t>Obligations EPR systems for those CfB that do not comply with the definition of packaging,</t>
  </si>
  <si>
    <t>Voluntary sustainability criteria</t>
  </si>
  <si>
    <t>Ban on disposable cups containing more than 15% plastic</t>
  </si>
  <si>
    <t>Ban on beverage containers and cups in expanded polystyrene (eg styrofoam) including caps and lids.</t>
  </si>
  <si>
    <t>activities linked to awareness rising</t>
  </si>
  <si>
    <t>Metric</t>
  </si>
  <si>
    <t>Was this measure reported as in place or not in your country in 2024 (reference year 2022)?</t>
  </si>
  <si>
    <t>Data on single-use plastic products placed on the market, as detailed within Annex II of the Commission Implementing Decision (EU) 2022/162.</t>
  </si>
  <si>
    <t>Measures to achieve reduction in the consumption of single-use plastic cups for beverages, including their covers and lids, referred to in Part A, point (1), of the Annex to Directive (EU) 2019/904, as detailed within Annex III of the Commission Implementing Decision (EU) 2022/162.</t>
  </si>
  <si>
    <t>Measures to achieve reduction in the consumption of single-use plastic food containers, referred to in Part A, point (2), of the Annex to Directive (EU) 2019/904, as detailed within Annex III of the Commission Implementing Decision (EU) 2022/162.</t>
  </si>
  <si>
    <t>https://www.destatis.de/DE/Themen/Gesellschaft-Umwelt/Umwelt/Abfallwirtschaft/Tabellen/liste-einwegkunststoffprodukte.html#1415228</t>
  </si>
  <si>
    <t>No de-minimis rules applied in data collection.</t>
  </si>
  <si>
    <t>Data was compared with the figures gained by the Federal Statistical Office with the same survey approach for 2022.</t>
  </si>
  <si>
    <t>https://www.destatis.de/DE/Methoden/Qualitaet/Qualitaetsberichte/Umwelt/inverkehrbringen-kunststofftragetaschen-einwegkunststoffprodukte.pdf?__blob=publicationFile&amp;v=3</t>
  </si>
  <si>
    <t>https://www.destatis.de/DE/Themen/Gesellschaft-Umwelt/Umwelt/Abfallwirtschaft/neue-erhebungen-abfallwirtschaft.html?templateQueryString=umwelt+aktuell</t>
  </si>
  <si>
    <t>https://www.gesetze-im-internet.de/verpackg/BJNR223410017.html#BJNR223410017BJNG000800125</t>
  </si>
  <si>
    <t>§ 34 VerpackG: Companies with ≤ 5 employees and ≤ 80 square meters of sales area as well as vending machines can also fulfill the reusable supply obligation by offering the end consumer to fill the goods into reusable cups provided by the consumer. In addition, activities of fed. states e.g. HE, SN.</t>
  </si>
  <si>
    <t>https://www.blauer-engel.de/de/produktwelt/mehrwegsysteme-to-go-fuer-lebensmittel-und-getraenke</t>
  </si>
  <si>
    <t>The aim of the eco-label for reusable to-go systems is to reduce single-use cups and to strengthen environmentally friendly reusable systems. The criteria include requirements for both the reusable cups themselves and the suppliers.</t>
  </si>
  <si>
    <t xml:space="preserve">The obligation for final distributors to offer reusable packaging is laid down in §§ 33 and 34 of the VerpackG. The reusable supply obligation applies to final distributors of single-use plastic beverage cups that are filled with goods at the final distributor. </t>
  </si>
  <si>
    <t>https://www.bundesregierung.de/breg-de/themen/tipps-fuer-verbraucher/trinkwasserbrunnen-2070374</t>
  </si>
  <si>
    <t>https://www.hessen-nachhaltig.de/becher-bonus.html ; http://www.saarland.de/becherheld.html</t>
  </si>
  <si>
    <t>A discount of at least 10 cents is intended to motivate customers to bring their own reusable cup. E.g. HE, SL.</t>
  </si>
  <si>
    <t xml:space="preserve">https://www.einwegkunststofffonds.de/en ; https://www.gesetze-im-internet.de/ewkfondsv/BJNR1120A0023.html </t>
  </si>
  <si>
    <t>Manufacturers of single-use plastic drinks cups have had to register and pay a levy into a single-use plastic fund. The levy rate for single-use plastic drinks cups is 1.236€/kg.</t>
  </si>
  <si>
    <t>https://www.gesetze-im-internet.de/ewkverbotsv/__3.html</t>
  </si>
  <si>
    <t>Ban on the marketing of single-use plastic cups made of oxo-degradable plastic and expanded polystyrene</t>
  </si>
  <si>
    <t>Various regulations and guidelines for the procurement and serving of beverages at events held in city and municipal facilities or as special uses in public spaces. E.g. BW, BE, HH.</t>
  </si>
  <si>
    <t>https://www.laga-online.de/documents/laga-leitfaden-mw-pflicht_2_1685081261.pdf</t>
  </si>
  <si>
    <t>Guidelines for implementing the obligation to offer reusable cups and packaging in accordance with §§ 33 and 34 of the VerpackG published by the Federal/State Working Group on Waste, drawn up by the states of BW, BE, BB, HB, HE, NI, NW, RP, SN and SH and the UBA</t>
  </si>
  <si>
    <t>https://www.lebensmittelverband.de/de/lebensmittel/sicherheit/hygiene/hygiene-beim-umgang-mit-mehrweg-bechern-behaeltnissen-pool-geschirr</t>
  </si>
  <si>
    <t>Guidelines on hygiene for reusable beverage cups issued by the German Food Association in cooperation with the German Federal Associations of System Gastronomy, German Food Trade, Hotel and Restaurant, Housekeeping, Confectioners, Bakery Trade, also pool systems and dishwashing services</t>
  </si>
  <si>
    <t>https://www.muell-im-meer.de/de; https://www.muell-im-meer.de/de/Kommunen-Regelungsmoeglichkeiten; https://www.muell-im-meer.de/de/Kommunen-Best-Practice</t>
  </si>
  <si>
    <t>Marine litter round table under the auspices of the BMUV, NI Ministry of the Environment and UBA. All relevant social groups with the aim of preventing further waste discharges and reducing the amount of waste in the sea. Several measures have already been implemented.</t>
  </si>
  <si>
    <t>Measures providing guidance for the organization of large public events</t>
  </si>
  <si>
    <t>https://www.bmuv.de/publikation/leitfaden-fuer-die-nachhaltige-organisation-von-veranstaltungen</t>
  </si>
  <si>
    <t xml:space="preserve">"Guidelines for the sustainable organization of events" by the Federal Ministry for the Environment, Nature Conservation, Nuclear Safety and Consumer Protection (BMUV) and the Federal Environment Agency (UBA); In addition, activities of federal states, e.g. BW, BY, BE, BB, HH, MV, SN, ST, SH, TH) </t>
  </si>
  <si>
    <t>Promotion of business models that provide sustainable alternatives to SUP FC</t>
  </si>
  <si>
    <t>§ 34 VerpackG: Companies with ≤ 5 employees and ≤ 80 square meters of sales area as well as vending machines can also fulfill the reusable supply obligation by offering the end consumer to fill the goods into reusable packages provided by the consumer. In addition, activities of fed. states e.g. SN.</t>
  </si>
  <si>
    <t xml:space="preserve">The obligation for final distributors to offer reusable packaging is laid down in §§ 33 and 34 of the VerpackG. The reusable supply obligation applies to final distributors of single-use plastic food packaging that are filled with goods at the final distributor. </t>
  </si>
  <si>
    <t>The aim of the eco-label for reusable to-go systems is to reduce single-use food packaging and to strengthen environmentally friendly reusable systems. The criteria include requirements for both the reusable packaging themselves and the suppliers.</t>
  </si>
  <si>
    <t>The federal states in Germany have obligations or guidelines on the consideration of environmental aspects when awarding public contracts. E.g. BW, BY, BE, HH, NI, SN.</t>
  </si>
  <si>
    <t xml:space="preserve">Manufacturers of single-use plastic food packaging have had to register and pay a levy into a single-use plastic fund. The levy rate for single-use plastic food packaging is 0.177€/kg. </t>
  </si>
  <si>
    <t>Ban on the marketing of single-use plastic food packaging made of oxo-degradable plastic and expanded polystyrene</t>
  </si>
  <si>
    <t>Various regulations and guidelines for the procurement and serving of food at events held in city and municipal facilities or as special uses in public spaces. E.g. BW, BE, HH.</t>
  </si>
  <si>
    <t>Guidelines for implementing the obligation to offer reusable packaging in accordance with §§ 33 and 34 of the VerpackG published by the Federal/State Working Group on Waste, drawn up by the states of BW, BE, BB, HB, HE, NI, NW, RP, SN and SH and the UBA</t>
  </si>
  <si>
    <t>Guidelines on hygiene for reusable food packaging issued by the German Food Association in cooperation with the German Federal Associations of System Gastronomy, German Food Trade, Hotel and Restaurant, Housekeeping, Confectioners, Bakery Trade, also pool systems and dishwashing services</t>
  </si>
  <si>
    <t>https://esseninmehrweg.de/</t>
  </si>
  <si>
    <t>The government-funded project "Klimaschutz is(s)t Mehrweg" (08.2019-07.2022) supported businesses in the introduction of reusable systems and options through a network (Essen in Mehrweg), tests of reusable systems in the take-away sector and info materials for businesses.</t>
  </si>
  <si>
    <t>https://www.muell-im-meer.de/de</t>
  </si>
  <si>
    <t>"Guidelines for the sustainable organization of events" by the Federal Ministry for the Environment, Nature Conservation, Nuclear Safety and Consumer Protection (BMUV) and the Federal Environment Agency (UBA); In addition, activities of federal states, e.g. BW, BY, BE, BB, HH, MV, SN, ST, SH, TH.</t>
  </si>
  <si>
    <t>Activities of federal states, cities, municipalities, e.g. implementation &amp; enforcement of the reusable packaging obligation, projects, educational campaigns, setting up reuse systems &amp; take-back structures, info materials &amp; events, faq, etc. E.g. BW, BY, BB, HH, HE, MV, NI, NW, RP, SN, ST, SH, TH.</t>
  </si>
  <si>
    <t>Under the Water Resources Act, the provision of tap water from drinking water wells in public places is a public service. In most federal states, there are already state regulations that assign the public water supply as a task of general interest, e.g. BW, BY, BE, BB, HH, SL, SN, SH.</t>
  </si>
  <si>
    <t>Activities of federal states, cities, municipalities, e.g. implementation&amp;enforcement of the reusable packaging obligation, projects, educational campaigns, setting up reuse systems &amp; take-back structures, info materials&amp;events, faq, etc. E.g. BW, BY, BB, HB, HH, HE, MV, NI, NW, RP, SN, ST, SH, TH.</t>
  </si>
  <si>
    <t>German Environment Agency</t>
  </si>
  <si>
    <t>Realisation of the national survey for (a)</t>
  </si>
  <si>
    <t>(a) Federal Statistical Office of Germany; (b) German Environment Agency</t>
  </si>
  <si>
    <t>(a) Statistical Offices of the Federal States of Gemany</t>
  </si>
  <si>
    <t>(a) Conceptualisation and coordination of the national survey being employed to collect data about cups for beverages and food containers containing single use plastic.; (b) Point of contact; Survey for measures for (b); Reporting all templates for Germany</t>
  </si>
  <si>
    <t>https://www.bverwg.de/de/240523U9CN1.22.0 ; https://www.bundesverfassungsgericht.de/SharedDocs/Entscheidungen/DE/2024/11/rs20241127_1bvr172623.html?nn=68080 ; https://www.tuebingen.de/verpackungssteuer ; https://www.konstanz.de/leben+in+konstanz/umwelt/verpackungssteuer</t>
  </si>
  <si>
    <t>Local packaging tax in the city of Tübingen on single-use drink, among other SUP items, since 01.01.2022. UPDATES: Federal Constitutional Court ruled municipal packaging tax is constitutional (27.11.2025). Packaging tax in Konstanz, since 01.01.2025. More cities are planning a tax (DUH, 29.04.2025).</t>
  </si>
  <si>
    <t>Local packaging tax in the city of Tübingen on food packaging, among other SUP items, since 01.01.2022. UPDATES: Federal Constitutional Court ruled municipal packaging tax is constitutional (27.11.2025). Packaging tax in Konstanz, since 01.01.2025. More cities are planning a tax (DUH, 29.04.2025).</t>
  </si>
  <si>
    <t>Packaging Tax in the cities of Tübingen and Konstanz</t>
  </si>
  <si>
    <t>Possible factors that could influence the data:
- No estimation of free riders.
- No further consideration of intra EU or extra EU movements.</t>
  </si>
  <si>
    <t>The official statistics were carried out specifically for the purpose of fulfilling the corresponding reporting obligations of the SUPD. The decision to use the official statistics was also made due to the fact, that otherwise high bureaucratic burden and costs would have been caused for carrying out duplicate surveys. As already stated above, we are constantly working on developing the official surveys further for the following reporting years.</t>
  </si>
  <si>
    <t xml:space="preserve">The reported data for the current reporting year 2023 differs from the data reported in the previous year for reporting year 2022, as the survey this time was not carried out by the contractor Gesellschaft für Verpackungsmarktforschung (GVM) (2022 reporting year), but by the German Federal Statistical Office (2023 reporting year). Both institutions use fundamentally different methods. GVM determined the figures for 2022 based on market surveys and interviews, among other things. The Federal Statistical Office calculated the figures for reporting year 2023 as official statistics using a data query based on NACE codes. </t>
  </si>
  <si>
    <t>The Federal Statistical Office calculated the figures for reporting year 2023 as official statistics using a data query based on NACE codes. The focus lay on producers of single-use plastic products assigned to NACE class 22.22 (Manufacture of plastic packing goods) and NACE class 17.21 (Manufacture of corrugated paper and paperboard and of containers of paper and paperboard).</t>
  </si>
  <si>
    <t>The reported data for the current reporting year 2023 differs from the data reported in the previous year for reporting year 2022, as the survey this time was not carried out by the contractor Gesellschaft für Verpackungsmarktforschung (GVM) (2022 reporting year), but by the German Federal Statistical Office (2023 reporting year). Both institutions use fundamentally different methods. GVM determined the figures for 2022 based on market surveys and interviews, among other things.</t>
  </si>
  <si>
    <t>No estimation of free riders. Free riders might not be an issue leading to the underestimation of the number of single-use plastic cups for beverages due to the survey approach. Survey addressees were selected regardless their registration in an EPR data base.</t>
  </si>
  <si>
    <t>The questionnaire asks for data about single-use plastic cups for beverages that have been placed on the market in Germany. No further consideration of intra EU or extra EU movements.</t>
  </si>
  <si>
    <t>No estimation of free riders. Free riders might not be an issue leading to the underestimation of the number of single-use plastic food containers due to the survey approach. Survey addressees were selected regardless their registration in an EPR data base.</t>
  </si>
  <si>
    <t>The questionnaire asks for data about single-use plastic food containers that have been placed on the market in Germany. No further consideration of intra EU or extra EU movements.</t>
  </si>
  <si>
    <t>Respondents were asked for the total number of single-use plastic cups for beverages they placed on the German market regardless the employed business models.</t>
  </si>
  <si>
    <t>Respondents were asked for the total number of single-use plastic food containers they placed on the German market regardless the employed business models.</t>
  </si>
  <si>
    <t>Additional companies from other NACE sectors based on following study: https://www.umweltbundesamt.de/publikationen/erarbeitung-eines-kostenmodells-fuer-die-umsetzung.</t>
  </si>
  <si>
    <t>The Federal Statistical Office calculated the figures for reporting year 2023 as official statistics using a data query based on NACE codes. The focus lay on producers of single-use plastic products assigned to NACE class 22.22 (Manufacture of plastic packing goods) and NACE class 17.21 (Manufacture of corrugated paper and paperboard and of containers of paper and paperboard). The companies assigned to these NACE classes with headquarters in Germany were counted in full. The group of respondents was supplemented by individual additional companies from other NACE sectors based on recommendations from a study from year 2022 that was commissioned by the German Environment Agency to implement Article 8 (2) and (3) Single-Use Plastic Directive (SUPD). These supplements represented about 10 % of the total group of respondents. For 2023 reporting year, there might be an under-coverage, because businesses from other NACE sectors might also distribute single-use plastic cups and food containers. However, we cannot quantify the size of this error. The Federal Statistical Office is constantly working on closing the gap for the following reporting years by considering additional individual businesses from other NACE codes.</t>
  </si>
  <si>
    <t>The Federal Statistical Office calculated the figures for reporting year 2023 as official statistics using a data query based on NACE codes.
The focus lay on producers of single-use plastic products assigned to NACE class 22.22 (Manufacture of plastic packing goods) and NACE class 17.21 (Manufacture of corrugated paper and paperboard and of containers of paper and paperboard). The companies assigned to these NACE classes with headquarters in Germany were counted in full. The group of respondents was supplemented by individual additional companies from other NACE sectors based on recommendations from a study from year 2022 that was commissioned by the German Environment Agency to implement Article 8 (2) and (3) Single-Use Plastic Directive (SUPD). These supplements represented about 10 % of the total group of respondents.</t>
  </si>
  <si>
    <t>Data was compared with the figures gained by the Federal Statistical Office with the same survey approach for 2022. Furthermore, data was compared with the figures of the private market research institute Gesellschaft für Verpackungsmarktforschung (GVM). GVM provided calulations for single-use plastic cups for beverages and single-use plastic food containers for 2020 and 2022. However, GVM used different methodology. Thus, statements from cross-checks with GVM data are limited.</t>
  </si>
  <si>
    <t>Respondents had to fill in an online questionnaire. The questionnaire provides short summaries about the relevant definitions. Furthermore, the questionnaire provides links to the Commission guidelines on single-use plastic products in accordance with the Single-Use Plastic Directive (2021/C 216/01) for respondents who need more clarification about the surveyed single-use plastic items. The Statistical Offices of the Federal States of Germany were available for respondents' queries. The Statistical Offices conducted data plausibility checks and consulted the respondents in case of assumed data discrepancies.</t>
  </si>
  <si>
    <t>Possible factors that could influence the data:
- Insufficient understanding by producers of whether their products are covered by the SUPD.
- Incorrect data from the producers.
Measures to counteract such misunderstandings are described in the following column.</t>
  </si>
  <si>
    <t>The survey on the amount of packaging being subject to SUP directive that was used for reporting data on FC and CfB this year for 2023 also was conducted last year for 2022 but wasn’t used last year for 2022 for reporting due to limited data quality. In this survey from the official statistics last year for 2022 only producers of packaging mainly made from plastic were interviewed. This year for 2023 also producers of packaging mainly made from paper were interviewed. The amount of CfB wholly and partly made from plastic increased compared to the above mentioned, not reported survey for 2022. Looking especially at the CfB partly made from plastic this could also have been an effect of the inclusion of producers of packaging mainly made from paper in the survey for 2023. The amount of FC wholly and partly made from plastic increased only slightly compared to the above mentioned, not reported survey for 2022.</t>
  </si>
  <si>
    <t>The two methodologies used for the reporting years 2022 and 2023 are not comparable, as they are based on fundamentally different approaches. The reported data for 2022 is based on a data collection carried out by the contractor GVM. The reported data for 2023 is based on the official statistics, carried out by the Federal Statistical Office. 
The contractor GVM used its own data bank for the calculation for reporting year 2022. The data is subjected to plausibility checks and validated through interviews with market players, e.g., producers of service packaging and associations. Studies, industry statistics, specialist literature, and company data were also evaluated. These provide data and assessments on the following aspects in particular: developments in system gastronomy, information on the number of establishments that place service packaging on the market, information on the consumption of composite paper beverage cups, the number of kiosks, gas stations, and vending machines. In addition, store checks and material determinations of the single-use beverage cups and food packaging used were carried out.
The Federal Statistical Office conducted for reporting year 2023 a comprehensive survey according to the usual procedures and quality guidelines of official statistics. In the absence of any other criteria for limiting the scope of reporting, in the survey producers belonging to NACE 22.22.0 plastic packaging and NACE 17.21 cardboard packaging were asked. The list of companies to be surveyed was supplemented with potentially relevant companies from other sectors of the economy based on information from scientific studies. Nevertheless there still might be an under-coverage, because businesses from other sectors might also distribute cups and food containers. However, we cannot quantify the size of this error. In addition, only companies assigned to these NACE classes with headquarters in Germany were counted in full, which may also lead to under-coverage.
As the companies that manufacture these items are obliged to provide information, non-responses from entire units are largely excluded. In the event of missing reports, the statistical offices of the federal states clarify the reasons for the missing report. In addition, the reporting companies were informed in advance by associations about the obligation to provide information and the types of packaging to be reported as part of the statistics. 
The decision to not use the official statistics for 2022 was made because of limited significance due to an incomplete reporting group (only NACE 22.22.0 plastic packaging). This has been improved for the official statistics for 2023. Since the two surveys (official statistics 2023 and contractor 2022) are not comparable in terms of methodology, it is difficult to say which data better reflects the actual situation on the market. However, the forementioned points suggest that the official statistic might underestimate the quantities. The decision to use the official statistics for 2023 was also made due to the fact, that otherwise high bureaucratic burden and costs would have been caused for carrying out duplicate surveys. We are constantly working on developing the official statistics further for the following reporting years. As you already know, we plan to commission the contractor to conduct the survey again for the reference year 2026 with the identical methodology as for reference year 2022 to ensure comparability of the data for the comparison of year 2026 to year 2022.</t>
  </si>
  <si>
    <t>See cell I52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</si>
</sst>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x14ac:knownFonts="1">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rgb="FFFF0000"/>
      <name val="Calibri"/>
      <family val="2"/>
      <scheme val="minor"/>
    </font>
    <font>
      <sz val="11"/>
      <color theme="4"/>
      <name val="Calibri"/>
      <family val="2"/>
      <scheme val="minor"/>
    </font>
    <font>
      <sz val="11"/>
      <color rgb="FF000000"/>
      <name val="Calibri"/>
      <family val="2"/>
      <scheme val="minor"/>
    </font>
    <font>
      <sz val="11"/>
      <color theme="1"/>
      <name val="Calibri"/>
      <family val="2"/>
      <scheme val="minor"/>
    </font>
    <font>
      <sz val="11"/>
      <color theme="1"/>
      <name val="Calibri"/>
      <family val="2"/>
      <charset val="238"/>
      <scheme val="minor"/>
    </font>
    <font>
      <sz val="8"/>
      <color rgb="FF202020"/>
      <name val="Arial"/>
      <family val="2"/>
      <charset val="186"/>
    </font>
    <font>
      <sz val="9"/>
      <color theme="1"/>
      <name val="Aptos"/>
      <family val="2"/>
    </font>
    <font>
      <sz val="11"/>
      <color theme="1"/>
      <name val="Calibri"/>
      <family val="2"/>
    </font>
    <font>
      <b/>
      <sz val="12"/>
      <color rgb="FF000000"/>
      <name val="Calibri"/>
      <family val="2"/>
    </font>
    <font>
      <sz val="11"/>
      <name val="Calibri"/>
      <family val="2"/>
    </font>
    <font>
      <b/>
      <sz val="14"/>
      <color rgb="FF000000"/>
      <name val="Calibri"/>
      <family val="2"/>
    </font>
    <font>
      <sz val="14"/>
      <color rgb="FF000000"/>
      <name val="Calibri"/>
      <family val="2"/>
    </font>
    <font>
      <b/>
      <sz val="11"/>
      <color rgb="FFFFFFFF"/>
      <name val="Calibri"/>
      <family val="2"/>
    </font>
    <font>
      <sz val="11"/>
      <color rgb="FF000000"/>
      <name val="Calibri"/>
      <family val="2"/>
      <charset val="238"/>
    </font>
    <font>
      <sz val="11"/>
      <name val="Calibri"/>
      <family val="2"/>
      <charset val="161"/>
      <scheme val="minor"/>
    </font>
    <font>
      <b/>
      <sz val="20"/>
      <color theme="1"/>
      <name val="Calibri"/>
      <family val="2"/>
      <scheme val="minor"/>
    </font>
    <font>
      <b/>
      <sz val="22"/>
      <color rgb="FFFFFFFF"/>
      <name val="Calibri"/>
      <family val="2"/>
    </font>
    <font>
      <b/>
      <sz val="18"/>
      <color rgb="FFFFFFFF"/>
      <name val="Calibri"/>
      <family val="2"/>
    </font>
    <font>
      <b/>
      <sz val="11"/>
      <color rgb="FF000000"/>
      <name val="Calibri"/>
      <family val="2"/>
    </font>
    <font>
      <b/>
      <sz val="18"/>
      <color theme="1"/>
      <name val="Calibri"/>
      <family val="2"/>
    </font>
    <font>
      <b/>
      <sz val="12"/>
      <name val="Calibri"/>
      <family val="2"/>
      <scheme val="minor"/>
    </font>
    <font>
      <sz val="11"/>
      <color theme="1"/>
      <name val="Aptos"/>
      <family val="2"/>
    </font>
  </fonts>
  <fills count="32">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
      <patternFill patternType="solid">
        <fgColor theme="1" tint="0.499984740745262"/>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009591"/>
        <bgColor rgb="FF000000"/>
      </patternFill>
    </fill>
    <fill>
      <patternFill patternType="solid">
        <fgColor rgb="FFB4C6E7"/>
        <bgColor rgb="FF000000"/>
      </patternFill>
    </fill>
    <fill>
      <patternFill patternType="solid">
        <fgColor rgb="FF262626"/>
        <bgColor rgb="FF000000"/>
      </patternFill>
    </fill>
    <fill>
      <patternFill patternType="solid">
        <fgColor rgb="FFF2F2F2"/>
        <bgColor rgb="FF000000"/>
      </patternFill>
    </fill>
    <fill>
      <patternFill patternType="solid">
        <fgColor rgb="FFD9D9D9"/>
        <bgColor rgb="FF000000"/>
      </patternFill>
    </fill>
    <fill>
      <patternFill patternType="solid">
        <fgColor rgb="FFFFFF00"/>
        <bgColor indexed="64"/>
      </patternFill>
    </fill>
    <fill>
      <patternFill patternType="solid">
        <fgColor rgb="FFED7D31"/>
        <bgColor rgb="FF000000"/>
      </patternFill>
    </fill>
    <fill>
      <patternFill patternType="solid">
        <fgColor rgb="FFFCE4D6"/>
        <bgColor rgb="FF000000"/>
      </patternFill>
    </fill>
    <fill>
      <patternFill patternType="solid">
        <fgColor rgb="FFA6A6A6"/>
        <bgColor rgb="FF000000"/>
      </patternFill>
    </fill>
    <fill>
      <patternFill patternType="solid">
        <fgColor rgb="FFE7E6E6"/>
        <bgColor rgb="FF000000"/>
      </patternFill>
    </fill>
  </fills>
  <borders count="9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theme="0"/>
      </left>
      <right/>
      <top/>
      <bottom style="medium">
        <color theme="0"/>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theme="0"/>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right style="medium">
        <color theme="0"/>
      </right>
      <top style="thin">
        <color theme="0"/>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
      <left style="medium">
        <color theme="0"/>
      </left>
      <right/>
      <top style="medium">
        <color theme="0"/>
      </top>
      <bottom style="thin">
        <color theme="0"/>
      </bottom>
      <diagonal/>
    </border>
    <border>
      <left/>
      <right/>
      <top style="medium">
        <color theme="0"/>
      </top>
      <bottom style="thin">
        <color theme="0"/>
      </bottom>
      <diagonal/>
    </border>
    <border>
      <left style="thin">
        <color theme="0"/>
      </left>
      <right/>
      <top style="thin">
        <color theme="0"/>
      </top>
      <bottom style="medium">
        <color theme="0"/>
      </bottom>
      <diagonal/>
    </border>
    <border>
      <left/>
      <right style="thin">
        <color theme="0"/>
      </right>
      <top style="thin">
        <color theme="0"/>
      </top>
      <bottom style="medium">
        <color theme="0"/>
      </bottom>
      <diagonal/>
    </border>
    <border>
      <left/>
      <right style="thin">
        <color theme="0"/>
      </right>
      <top style="medium">
        <color theme="0"/>
      </top>
      <bottom style="thin">
        <color theme="0"/>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000000"/>
      </left>
      <right style="medium">
        <color rgb="FF000000"/>
      </right>
      <top style="medium">
        <color rgb="FF000000"/>
      </top>
      <bottom style="medium">
        <color rgb="FF000000"/>
      </bottom>
      <diagonal/>
    </border>
    <border>
      <left style="thin">
        <color rgb="FFFFFFFF"/>
      </left>
      <right style="thin">
        <color rgb="FFFFFFFF"/>
      </right>
      <top style="thin">
        <color rgb="FFFFFFFF"/>
      </top>
      <bottom/>
      <diagonal/>
    </border>
    <border>
      <left/>
      <right/>
      <top style="medium">
        <color theme="1"/>
      </top>
      <bottom style="medium">
        <color theme="1"/>
      </bottom>
      <diagonal/>
    </border>
    <border>
      <left style="thin">
        <color rgb="FFFFFFFF"/>
      </left>
      <right style="thin">
        <color rgb="FFFFFFFF"/>
      </right>
      <top/>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style="medium">
        <color rgb="FFFFFFFF"/>
      </left>
      <right style="medium">
        <color rgb="FFFFFFFF"/>
      </right>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right style="medium">
        <color rgb="FFFFFFFF"/>
      </right>
      <top style="thin">
        <color rgb="FFFFFFFF"/>
      </top>
      <bottom style="medium">
        <color rgb="FFFFFFFF"/>
      </bottom>
      <diagonal/>
    </border>
    <border>
      <left style="thin">
        <color rgb="FFFFFFFF"/>
      </left>
      <right style="thin">
        <color rgb="FFFFFFFF"/>
      </right>
      <top/>
      <bottom style="medium">
        <color rgb="FFFFFFFF"/>
      </bottom>
      <diagonal/>
    </border>
    <border>
      <left style="medium">
        <color rgb="FFFFFFFF"/>
      </left>
      <right/>
      <top style="medium">
        <color rgb="FFFFFFFF"/>
      </top>
      <bottom style="medium">
        <color rgb="FFFFFFFF"/>
      </bottom>
      <diagonal/>
    </border>
  </borders>
  <cellStyleXfs count="3">
    <xf numFmtId="0" fontId="0" fillId="0" borderId="0"/>
    <xf numFmtId="9" fontId="34" fillId="0" borderId="0" applyFont="0" applyFill="0" applyBorder="0" applyAlignment="0" applyProtection="0"/>
    <xf numFmtId="0" fontId="35" fillId="0" borderId="0"/>
  </cellStyleXfs>
  <cellXfs count="319">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0" fontId="2" fillId="0" borderId="0" xfId="0" applyFont="1"/>
    <xf numFmtId="49" fontId="0" fillId="8" borderId="12" xfId="0" applyNumberFormat="1"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2" fontId="0" fillId="0" borderId="0" xfId="0" applyNumberFormat="1"/>
    <xf numFmtId="0" fontId="6" fillId="19" borderId="0" xfId="0" applyFont="1" applyFill="1" applyAlignment="1">
      <alignment horizontal="left" wrapText="1"/>
    </xf>
    <xf numFmtId="49" fontId="0" fillId="5" borderId="36" xfId="0" applyNumberFormat="1" applyFill="1" applyBorder="1" applyAlignment="1">
      <alignment horizontal="left" vertical="center" wrapText="1"/>
    </xf>
    <xf numFmtId="49" fontId="0" fillId="5" borderId="41" xfId="0" applyNumberFormat="1" applyFill="1" applyBorder="1" applyAlignment="1">
      <alignment horizontal="left" vertical="center" wrapText="1"/>
    </xf>
    <xf numFmtId="0" fontId="18" fillId="18" borderId="0" xfId="0" applyFont="1" applyFill="1"/>
    <xf numFmtId="0" fontId="12" fillId="0" borderId="0" xfId="0" applyFont="1"/>
    <xf numFmtId="49" fontId="0" fillId="5" borderId="44" xfId="0" applyNumberFormat="1" applyFill="1" applyBorder="1" applyAlignment="1">
      <alignment horizontal="center" vertical="center" wrapText="1"/>
    </xf>
    <xf numFmtId="49" fontId="0" fillId="5" borderId="45" xfId="0" applyNumberFormat="1" applyFill="1" applyBorder="1" applyAlignment="1">
      <alignment horizontal="center" vertical="center" wrapText="1"/>
    </xf>
    <xf numFmtId="49" fontId="0" fillId="5" borderId="46" xfId="0" applyNumberFormat="1" applyFill="1" applyBorder="1" applyAlignment="1">
      <alignment horizontal="center" vertical="center" wrapText="1"/>
    </xf>
    <xf numFmtId="49" fontId="0" fillId="5" borderId="50" xfId="0" applyNumberFormat="1" applyFill="1" applyBorder="1" applyAlignment="1">
      <alignment horizontal="center" vertical="center" wrapText="1"/>
    </xf>
    <xf numFmtId="49" fontId="0" fillId="5" borderId="51" xfId="0" applyNumberFormat="1" applyFill="1" applyBorder="1" applyAlignment="1">
      <alignment horizontal="center" vertical="center" wrapText="1"/>
    </xf>
    <xf numFmtId="49" fontId="0" fillId="5" borderId="64" xfId="0" applyNumberFormat="1" applyFill="1" applyBorder="1" applyAlignment="1">
      <alignment horizontal="center" vertical="center" wrapText="1"/>
    </xf>
    <xf numFmtId="2" fontId="0" fillId="0" borderId="47" xfId="0" applyNumberFormat="1" applyBorder="1"/>
    <xf numFmtId="2" fontId="0" fillId="0" borderId="48" xfId="0" applyNumberFormat="1" applyBorder="1"/>
    <xf numFmtId="2" fontId="0" fillId="0" borderId="65" xfId="0" applyNumberFormat="1" applyBorder="1"/>
    <xf numFmtId="2" fontId="0" fillId="0" borderId="49" xfId="0" applyNumberFormat="1" applyBorder="1"/>
    <xf numFmtId="2" fontId="0" fillId="0" borderId="35" xfId="0" applyNumberFormat="1" applyBorder="1"/>
    <xf numFmtId="2" fontId="0" fillId="0" borderId="66" xfId="0" applyNumberFormat="1" applyBorder="1"/>
    <xf numFmtId="2" fontId="0" fillId="0" borderId="37" xfId="0" applyNumberFormat="1" applyBorder="1"/>
    <xf numFmtId="2" fontId="0" fillId="0" borderId="38" xfId="0" applyNumberFormat="1" applyBorder="1"/>
    <xf numFmtId="2" fontId="0" fillId="0" borderId="39" xfId="0" applyNumberFormat="1" applyBorder="1"/>
    <xf numFmtId="2" fontId="0" fillId="0" borderId="67" xfId="0" applyNumberFormat="1" applyBorder="1"/>
    <xf numFmtId="2" fontId="0" fillId="0" borderId="40" xfId="0" applyNumberFormat="1" applyBorder="1"/>
    <xf numFmtId="0" fontId="0" fillId="0" borderId="35" xfId="0" applyBorder="1"/>
    <xf numFmtId="0" fontId="0" fillId="0" borderId="42" xfId="0" applyBorder="1"/>
    <xf numFmtId="0" fontId="0" fillId="0" borderId="38" xfId="0" applyBorder="1"/>
    <xf numFmtId="0" fontId="0" fillId="0" borderId="43" xfId="0" applyBorder="1"/>
    <xf numFmtId="0" fontId="6" fillId="19" borderId="35" xfId="0" applyFont="1" applyFill="1" applyBorder="1" applyAlignment="1">
      <alignment horizontal="left" wrapText="1"/>
    </xf>
    <xf numFmtId="0" fontId="1" fillId="0" borderId="68" xfId="0" applyFont="1" applyBorder="1" applyAlignment="1">
      <alignment wrapText="1"/>
    </xf>
    <xf numFmtId="49" fontId="0" fillId="0" borderId="0" xfId="0" applyNumberFormat="1" applyAlignment="1">
      <alignment horizontal="left" vertical="center" wrapText="1"/>
    </xf>
    <xf numFmtId="49" fontId="6" fillId="3" borderId="70" xfId="0" applyNumberFormat="1" applyFont="1" applyFill="1" applyBorder="1" applyAlignment="1">
      <alignment vertical="center" wrapText="1"/>
    </xf>
    <xf numFmtId="0" fontId="31" fillId="0" borderId="37" xfId="0" applyFont="1" applyBorder="1"/>
    <xf numFmtId="0" fontId="0" fillId="0" borderId="34" xfId="0" applyBorder="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40" xfId="0" applyNumberFormat="1" applyFill="1" applyBorder="1" applyAlignment="1">
      <alignment horizontal="left" vertical="center" wrapText="1"/>
    </xf>
    <xf numFmtId="49" fontId="0" fillId="14" borderId="71" xfId="0" applyNumberFormat="1" applyFill="1" applyBorder="1" applyAlignment="1">
      <alignment horizontal="left" vertical="center" wrapText="1"/>
    </xf>
    <xf numFmtId="49" fontId="0" fillId="12" borderId="43"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49" fontId="0" fillId="14" borderId="3" xfId="0" applyNumberFormat="1" applyFill="1" applyBorder="1" applyAlignment="1" applyProtection="1">
      <alignment horizontal="right" vertical="center" wrapText="1"/>
      <protection locked="0"/>
    </xf>
    <xf numFmtId="49" fontId="0" fillId="12" borderId="3" xfId="0" applyNumberFormat="1" applyFill="1" applyBorder="1" applyAlignment="1" applyProtection="1">
      <alignment horizontal="right" vertical="center" wrapText="1"/>
      <protection locked="0"/>
    </xf>
    <xf numFmtId="1" fontId="0" fillId="5" borderId="68" xfId="0" applyNumberFormat="1" applyFill="1" applyBorder="1" applyAlignment="1">
      <alignment horizontal="left" vertical="center" wrapText="1"/>
    </xf>
    <xf numFmtId="1" fontId="0" fillId="0" borderId="34" xfId="0" applyNumberFormat="1" applyBorder="1"/>
    <xf numFmtId="0" fontId="0" fillId="5" borderId="68" xfId="0" applyFill="1" applyBorder="1" applyAlignment="1">
      <alignment horizontal="left" vertical="center" wrapText="1"/>
    </xf>
    <xf numFmtId="49" fontId="8" fillId="3" borderId="70" xfId="0" applyNumberFormat="1" applyFont="1" applyFill="1" applyBorder="1" applyAlignment="1">
      <alignment vertical="center" wrapText="1"/>
    </xf>
    <xf numFmtId="49" fontId="6" fillId="20" borderId="24" xfId="0" applyNumberFormat="1" applyFont="1" applyFill="1" applyBorder="1" applyAlignment="1">
      <alignment horizontal="center" vertical="center" wrapText="1"/>
    </xf>
    <xf numFmtId="1" fontId="33" fillId="21" borderId="80" xfId="0" applyNumberFormat="1" applyFont="1" applyFill="1" applyBorder="1" applyAlignment="1">
      <alignment horizontal="left" vertical="center"/>
    </xf>
    <xf numFmtId="49" fontId="0" fillId="2" borderId="3" xfId="0" applyNumberFormat="1" applyFill="1" applyBorder="1" applyAlignment="1" applyProtection="1">
      <alignment vertical="center" wrapText="1"/>
      <protection locked="0"/>
    </xf>
    <xf numFmtId="49" fontId="0" fillId="2" borderId="12" xfId="0" applyNumberFormat="1" applyFill="1" applyBorder="1" applyAlignment="1">
      <alignment vertical="center"/>
    </xf>
    <xf numFmtId="49" fontId="0" fillId="2" borderId="3" xfId="0" applyNumberFormat="1" applyFill="1" applyBorder="1" applyAlignment="1">
      <alignment vertical="center" wrapText="1"/>
    </xf>
    <xf numFmtId="49" fontId="0" fillId="2" borderId="3" xfId="0" applyNumberFormat="1" applyFill="1" applyBorder="1" applyAlignment="1" applyProtection="1">
      <alignment horizontal="left" vertical="center" wrapText="1"/>
      <protection locked="0"/>
    </xf>
    <xf numFmtId="49" fontId="0" fillId="5" borderId="12" xfId="0" applyNumberFormat="1" applyFill="1" applyBorder="1" applyAlignment="1">
      <alignment vertical="center" wrapText="1"/>
    </xf>
    <xf numFmtId="49" fontId="0" fillId="5" borderId="3" xfId="0" applyNumberFormat="1" applyFill="1" applyBorder="1" applyAlignment="1" applyProtection="1">
      <alignment vertical="center" wrapText="1"/>
      <protection locked="0"/>
    </xf>
    <xf numFmtId="49" fontId="0" fillId="5" borderId="3" xfId="0" applyNumberFormat="1" applyFill="1" applyBorder="1" applyAlignment="1" applyProtection="1">
      <alignment horizontal="left" vertical="center" wrapText="1"/>
      <protection locked="0"/>
    </xf>
    <xf numFmtId="0" fontId="0" fillId="2" borderId="12" xfId="0" applyFill="1" applyBorder="1" applyAlignment="1">
      <alignment vertical="center"/>
    </xf>
    <xf numFmtId="49" fontId="0" fillId="5" borderId="12" xfId="0" applyNumberFormat="1" applyFill="1" applyBorder="1" applyAlignment="1">
      <alignment vertical="center"/>
    </xf>
    <xf numFmtId="0" fontId="0" fillId="5" borderId="12" xfId="0" applyFill="1" applyBorder="1" applyAlignment="1">
      <alignment vertical="center"/>
    </xf>
    <xf numFmtId="49" fontId="0" fillId="2" borderId="1" xfId="0" applyNumberFormat="1" applyFill="1" applyBorder="1" applyAlignment="1" applyProtection="1">
      <alignment vertical="center" wrapText="1"/>
      <protection locked="0"/>
    </xf>
    <xf numFmtId="49" fontId="0" fillId="2" borderId="12" xfId="0" applyNumberFormat="1" applyFill="1" applyBorder="1" applyAlignment="1">
      <alignment vertical="center" wrapText="1"/>
    </xf>
    <xf numFmtId="49" fontId="36" fillId="2" borderId="3" xfId="0" applyNumberFormat="1" applyFont="1" applyFill="1" applyBorder="1" applyAlignment="1" applyProtection="1">
      <alignment horizontal="left" vertical="center" wrapText="1"/>
      <protection locked="0"/>
    </xf>
    <xf numFmtId="0" fontId="0" fillId="5" borderId="12" xfId="0" applyFill="1" applyBorder="1" applyAlignment="1">
      <alignment vertical="center" wrapText="1"/>
    </xf>
    <xf numFmtId="0" fontId="0" fillId="2" borderId="1" xfId="0" applyFill="1" applyBorder="1" applyAlignment="1">
      <alignment vertical="center"/>
    </xf>
    <xf numFmtId="49" fontId="0" fillId="2" borderId="1" xfId="0" applyNumberFormat="1" applyFill="1" applyBorder="1" applyAlignment="1">
      <alignment vertical="center" wrapText="1"/>
    </xf>
    <xf numFmtId="49" fontId="0" fillId="2" borderId="3" xfId="0" applyNumberFormat="1" applyFill="1" applyBorder="1" applyProtection="1">
      <protection locked="0"/>
    </xf>
    <xf numFmtId="49" fontId="12" fillId="5" borderId="3" xfId="0" applyNumberFormat="1" applyFont="1" applyFill="1" applyBorder="1" applyAlignment="1">
      <alignment vertical="center" wrapText="1"/>
    </xf>
    <xf numFmtId="49" fontId="12" fillId="5" borderId="3" xfId="0" applyNumberFormat="1" applyFont="1" applyFill="1" applyBorder="1" applyAlignment="1" applyProtection="1">
      <alignment vertical="center" wrapText="1"/>
      <protection locked="0"/>
    </xf>
    <xf numFmtId="0" fontId="0" fillId="5" borderId="3" xfId="0" applyFill="1" applyBorder="1" applyAlignment="1">
      <alignment vertical="center" wrapText="1"/>
    </xf>
    <xf numFmtId="0" fontId="0" fillId="2" borderId="12" xfId="0" applyFill="1" applyBorder="1" applyAlignment="1">
      <alignment vertical="center" wrapText="1"/>
    </xf>
    <xf numFmtId="49" fontId="0" fillId="5" borderId="12" xfId="0" applyNumberFormat="1" applyFill="1" applyBorder="1" applyAlignment="1" applyProtection="1">
      <alignment vertical="center" wrapText="1"/>
      <protection locked="0"/>
    </xf>
    <xf numFmtId="0" fontId="0" fillId="5" borderId="12" xfId="0" applyFill="1" applyBorder="1" applyAlignment="1" applyProtection="1">
      <alignment vertical="center" wrapText="1"/>
      <protection locked="0"/>
    </xf>
    <xf numFmtId="49" fontId="0" fillId="2" borderId="12" xfId="0" applyNumberFormat="1" applyFill="1" applyBorder="1" applyProtection="1">
      <protection locked="0"/>
    </xf>
    <xf numFmtId="0" fontId="0" fillId="2" borderId="12" xfId="0" applyFill="1" applyBorder="1" applyProtection="1">
      <protection locked="0"/>
    </xf>
    <xf numFmtId="49" fontId="37" fillId="5" borderId="3" xfId="0" applyNumberFormat="1" applyFont="1" applyFill="1" applyBorder="1" applyAlignment="1" applyProtection="1">
      <alignment horizontal="left" vertical="center" wrapText="1"/>
      <protection locked="0"/>
    </xf>
    <xf numFmtId="49" fontId="38" fillId="0" borderId="81" xfId="0" applyNumberFormat="1" applyFont="1" applyBorder="1"/>
    <xf numFmtId="0" fontId="38" fillId="0" borderId="0" xfId="0" applyFont="1"/>
    <xf numFmtId="49" fontId="38" fillId="0" borderId="80" xfId="0" applyNumberFormat="1" applyFont="1" applyBorder="1"/>
    <xf numFmtId="49" fontId="38" fillId="0" borderId="0" xfId="0" applyNumberFormat="1" applyFont="1"/>
    <xf numFmtId="49" fontId="38" fillId="26" borderId="82" xfId="0" applyNumberFormat="1" applyFont="1" applyFill="1" applyBorder="1" applyAlignment="1">
      <alignment vertical="center" wrapText="1"/>
    </xf>
    <xf numFmtId="0" fontId="38" fillId="26" borderId="82" xfId="0" applyFont="1" applyFill="1" applyBorder="1" applyAlignment="1">
      <alignment vertical="center" wrapText="1"/>
    </xf>
    <xf numFmtId="0" fontId="0" fillId="2" borderId="12" xfId="0" applyFill="1" applyBorder="1" applyAlignment="1">
      <alignment horizontal="left" vertical="center" wrapText="1"/>
    </xf>
    <xf numFmtId="49" fontId="0" fillId="5" borderId="12" xfId="0" applyNumberFormat="1" applyFill="1" applyBorder="1" applyAlignment="1">
      <alignment horizontal="right" vertical="center" wrapText="1"/>
    </xf>
    <xf numFmtId="49" fontId="2" fillId="6" borderId="14" xfId="0" applyNumberFormat="1" applyFont="1" applyFill="1" applyBorder="1" applyAlignment="1">
      <alignment vertical="center" wrapText="1"/>
    </xf>
    <xf numFmtId="49" fontId="2" fillId="6" borderId="14" xfId="0" applyNumberFormat="1" applyFont="1" applyFill="1" applyBorder="1" applyAlignment="1">
      <alignment vertical="center"/>
    </xf>
    <xf numFmtId="49" fontId="46" fillId="27" borderId="1" xfId="0" applyNumberFormat="1" applyFont="1" applyFill="1" applyBorder="1"/>
    <xf numFmtId="49" fontId="38" fillId="0" borderId="86" xfId="0" applyNumberFormat="1" applyFont="1" applyBorder="1"/>
    <xf numFmtId="49" fontId="38" fillId="0" borderId="84" xfId="0" applyNumberFormat="1" applyFont="1" applyBorder="1"/>
    <xf numFmtId="49" fontId="38" fillId="0" borderId="88" xfId="0" applyNumberFormat="1" applyFont="1" applyBorder="1"/>
    <xf numFmtId="49" fontId="38" fillId="0" borderId="89" xfId="0" applyNumberFormat="1" applyFont="1" applyBorder="1"/>
    <xf numFmtId="49" fontId="38" fillId="26" borderId="82" xfId="0" applyNumberFormat="1" applyFont="1" applyFill="1" applyBorder="1" applyAlignment="1">
      <alignment horizontal="center" vertical="center" wrapText="1"/>
    </xf>
    <xf numFmtId="49" fontId="38" fillId="21" borderId="80" xfId="0" applyNumberFormat="1" applyFont="1" applyFill="1" applyBorder="1"/>
    <xf numFmtId="0" fontId="38" fillId="21" borderId="80" xfId="0" applyFont="1" applyFill="1" applyBorder="1"/>
    <xf numFmtId="49" fontId="38" fillId="26" borderId="82" xfId="0" applyNumberFormat="1" applyFont="1" applyFill="1" applyBorder="1" applyAlignment="1">
      <alignment horizontal="left" vertical="center" wrapText="1"/>
    </xf>
    <xf numFmtId="2" fontId="40" fillId="25"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pplyProtection="1">
      <alignment horizontal="right" vertical="center" wrapText="1"/>
      <protection locked="0"/>
    </xf>
    <xf numFmtId="2" fontId="40" fillId="25" borderId="82" xfId="0" applyNumberFormat="1" applyFont="1" applyFill="1" applyBorder="1" applyAlignment="1">
      <alignment horizontal="right" vertical="center" wrapText="1"/>
    </xf>
    <xf numFmtId="2" fontId="38" fillId="25" borderId="95" xfId="0" applyNumberFormat="1" applyFont="1" applyFill="1" applyBorder="1" applyAlignment="1" applyProtection="1">
      <alignment horizontal="right" vertical="center" wrapText="1"/>
      <protection locked="0"/>
    </xf>
    <xf numFmtId="49" fontId="38" fillId="29"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lignment horizontal="right" vertical="center" wrapText="1"/>
    </xf>
    <xf numFmtId="49" fontId="38" fillId="30" borderId="80" xfId="0" applyNumberFormat="1" applyFont="1" applyFill="1" applyBorder="1"/>
    <xf numFmtId="0" fontId="38" fillId="30" borderId="80" xfId="0" applyFont="1" applyFill="1" applyBorder="1"/>
    <xf numFmtId="2" fontId="40" fillId="31" borderId="82"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pplyProtection="1">
      <alignment horizontal="right" vertical="center" wrapText="1"/>
      <protection locked="0"/>
    </xf>
    <xf numFmtId="2" fontId="40" fillId="31" borderId="82" xfId="0" applyNumberFormat="1" applyFont="1" applyFill="1" applyBorder="1" applyAlignment="1">
      <alignment horizontal="right" vertical="center" wrapText="1"/>
    </xf>
    <xf numFmtId="2" fontId="38" fillId="31" borderId="95"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lignment horizontal="right" vertical="center" wrapText="1"/>
    </xf>
    <xf numFmtId="0" fontId="38" fillId="21" borderId="81" xfId="0" applyFont="1" applyFill="1" applyBorder="1"/>
    <xf numFmtId="0" fontId="38" fillId="30" borderId="81" xfId="0" applyFont="1" applyFill="1" applyBorder="1"/>
    <xf numFmtId="0" fontId="38" fillId="21" borderId="80" xfId="0" applyFont="1" applyFill="1" applyBorder="1" applyAlignment="1">
      <alignment horizontal="right"/>
    </xf>
    <xf numFmtId="2" fontId="40" fillId="31" borderId="82" xfId="0" applyNumberFormat="1" applyFont="1" applyFill="1" applyBorder="1" applyAlignment="1" applyProtection="1">
      <alignment horizontal="left" vertical="center" wrapText="1"/>
      <protection locked="0"/>
    </xf>
    <xf numFmtId="2" fontId="44" fillId="31" borderId="68" xfId="2" applyNumberFormat="1" applyFont="1" applyFill="1" applyBorder="1"/>
    <xf numFmtId="2" fontId="40" fillId="26" borderId="82" xfId="0" applyNumberFormat="1" applyFont="1" applyFill="1" applyBorder="1" applyAlignment="1" applyProtection="1">
      <alignment horizontal="right" vertical="center" wrapText="1"/>
      <protection locked="0"/>
    </xf>
    <xf numFmtId="2" fontId="38" fillId="26" borderId="82" xfId="0" applyNumberFormat="1" applyFont="1" applyFill="1" applyBorder="1" applyAlignment="1" applyProtection="1">
      <alignment horizontal="right" vertical="center" wrapText="1"/>
      <protection locked="0"/>
    </xf>
    <xf numFmtId="2" fontId="40" fillId="26" borderId="82" xfId="0" applyNumberFormat="1" applyFont="1" applyFill="1" applyBorder="1" applyAlignment="1">
      <alignment horizontal="right" vertical="center" wrapText="1"/>
    </xf>
    <xf numFmtId="2" fontId="38" fillId="26" borderId="82" xfId="0" applyNumberFormat="1" applyFont="1" applyFill="1" applyBorder="1" applyAlignment="1">
      <alignment horizontal="right" vertical="center" wrapText="1"/>
    </xf>
    <xf numFmtId="49" fontId="43" fillId="24" borderId="82" xfId="0" applyNumberFormat="1" applyFont="1" applyFill="1" applyBorder="1" applyAlignment="1">
      <alignment vertical="center" wrapText="1"/>
    </xf>
    <xf numFmtId="49" fontId="43" fillId="24" borderId="90" xfId="0" applyNumberFormat="1" applyFont="1" applyFill="1" applyBorder="1" applyAlignment="1">
      <alignment vertical="center" wrapText="1"/>
    </xf>
    <xf numFmtId="49" fontId="48" fillId="28" borderId="84" xfId="0" applyNumberFormat="1" applyFont="1" applyFill="1" applyBorder="1" applyAlignment="1">
      <alignment vertical="center" wrapText="1"/>
    </xf>
    <xf numFmtId="49" fontId="48" fillId="28" borderId="94" xfId="0" applyNumberFormat="1" applyFont="1" applyFill="1" applyBorder="1" applyAlignment="1">
      <alignment vertical="center" wrapText="1"/>
    </xf>
    <xf numFmtId="49" fontId="41" fillId="23" borderId="83" xfId="0" applyNumberFormat="1" applyFont="1" applyFill="1" applyBorder="1" applyAlignment="1">
      <alignment vertical="center"/>
    </xf>
    <xf numFmtId="49" fontId="38" fillId="24" borderId="82" xfId="0" applyNumberFormat="1" applyFont="1" applyFill="1" applyBorder="1" applyAlignment="1">
      <alignment wrapText="1"/>
    </xf>
    <xf numFmtId="49" fontId="47" fillId="24" borderId="90" xfId="0" applyNumberFormat="1" applyFont="1" applyFill="1" applyBorder="1" applyAlignment="1">
      <alignment vertical="center" wrapText="1"/>
    </xf>
    <xf numFmtId="49" fontId="47" fillId="24" borderId="82" xfId="0" applyNumberFormat="1" applyFont="1" applyFill="1" applyBorder="1" applyAlignment="1">
      <alignment vertical="center" wrapText="1"/>
    </xf>
    <xf numFmtId="49" fontId="47" fillId="24" borderId="91" xfId="0" applyNumberFormat="1" applyFont="1" applyFill="1" applyBorder="1" applyAlignment="1">
      <alignment vertical="center" wrapText="1"/>
    </xf>
    <xf numFmtId="49" fontId="47" fillId="24" borderId="92" xfId="0" applyNumberFormat="1" applyFont="1" applyFill="1" applyBorder="1" applyAlignment="1">
      <alignment vertical="center" wrapText="1"/>
    </xf>
    <xf numFmtId="49" fontId="47" fillId="24" borderId="93" xfId="0" applyNumberFormat="1" applyFont="1" applyFill="1" applyBorder="1" applyAlignment="1">
      <alignment vertical="center" wrapText="1"/>
    </xf>
    <xf numFmtId="49" fontId="39" fillId="21" borderId="82" xfId="0" applyNumberFormat="1" applyFont="1" applyFill="1" applyBorder="1" applyAlignment="1">
      <alignment vertical="top"/>
    </xf>
    <xf numFmtId="2" fontId="40" fillId="22" borderId="82" xfId="0" applyNumberFormat="1" applyFont="1" applyFill="1" applyBorder="1" applyAlignment="1" applyProtection="1">
      <alignment horizontal="left" vertical="center"/>
      <protection locked="0"/>
    </xf>
    <xf numFmtId="49" fontId="38" fillId="0" borderId="87" xfId="0" applyNumberFormat="1" applyFont="1" applyBorder="1"/>
    <xf numFmtId="49" fontId="16" fillId="8" borderId="3" xfId="0" applyNumberFormat="1" applyFont="1" applyFill="1" applyBorder="1" applyAlignment="1">
      <alignment vertical="top"/>
    </xf>
    <xf numFmtId="2" fontId="12" fillId="12" borderId="3" xfId="0" applyNumberFormat="1" applyFont="1" applyFill="1" applyBorder="1" applyAlignment="1" applyProtection="1">
      <alignment horizontal="left" vertical="center"/>
      <protection locked="0"/>
    </xf>
    <xf numFmtId="49" fontId="2" fillId="6" borderId="85" xfId="0" applyNumberFormat="1" applyFont="1" applyFill="1" applyBorder="1" applyAlignment="1">
      <alignment vertical="center"/>
    </xf>
    <xf numFmtId="0" fontId="38" fillId="0" borderId="80" xfId="0" applyFont="1" applyBorder="1"/>
    <xf numFmtId="49" fontId="50" fillId="27" borderId="81" xfId="0" applyNumberFormat="1" applyFont="1" applyFill="1" applyBorder="1"/>
    <xf numFmtId="0" fontId="50" fillId="27" borderId="80" xfId="0" applyFont="1" applyFill="1" applyBorder="1"/>
    <xf numFmtId="49" fontId="7" fillId="4" borderId="21" xfId="0" applyNumberFormat="1" applyFont="1" applyFill="1" applyBorder="1" applyAlignment="1">
      <alignment horizontal="centerContinuous" vertical="top" wrapText="1"/>
    </xf>
    <xf numFmtId="0" fontId="50" fillId="27" borderId="0" xfId="0" applyFont="1" applyFill="1"/>
    <xf numFmtId="49" fontId="0" fillId="0" borderId="1" xfId="0" applyNumberFormat="1" applyBorder="1" applyAlignment="1">
      <alignment wrapText="1"/>
    </xf>
    <xf numFmtId="0" fontId="0" fillId="0" borderId="0" xfId="0" applyAlignment="1">
      <alignment wrapText="1"/>
    </xf>
    <xf numFmtId="49" fontId="46" fillId="27" borderId="1" xfId="0" applyNumberFormat="1" applyFont="1" applyFill="1" applyBorder="1" applyAlignment="1">
      <alignment wrapText="1"/>
    </xf>
    <xf numFmtId="49" fontId="2" fillId="6" borderId="85" xfId="0" applyNumberFormat="1" applyFont="1" applyFill="1" applyBorder="1" applyAlignment="1">
      <alignment vertical="center" wrapText="1"/>
    </xf>
    <xf numFmtId="49" fontId="0" fillId="2" borderId="3" xfId="0" applyNumberFormat="1" applyFill="1" applyBorder="1" applyAlignment="1" applyProtection="1">
      <alignment wrapText="1"/>
      <protection locked="0"/>
    </xf>
    <xf numFmtId="49" fontId="2" fillId="6" borderId="8" xfId="0" applyNumberFormat="1" applyFont="1" applyFill="1" applyBorder="1" applyAlignment="1">
      <alignment vertical="center" wrapText="1"/>
    </xf>
    <xf numFmtId="1" fontId="33" fillId="21" borderId="1" xfId="0" applyNumberFormat="1" applyFont="1" applyFill="1" applyBorder="1" applyAlignment="1">
      <alignment horizontal="left" vertical="center"/>
    </xf>
    <xf numFmtId="49" fontId="0" fillId="8" borderId="1" xfId="0" applyNumberFormat="1" applyFill="1" applyBorder="1" applyAlignment="1">
      <alignment vertical="center"/>
    </xf>
    <xf numFmtId="49" fontId="6" fillId="20" borderId="1" xfId="0" applyNumberFormat="1" applyFont="1" applyFill="1" applyBorder="1" applyAlignment="1">
      <alignment horizontal="center" vertical="center" wrapText="1"/>
    </xf>
    <xf numFmtId="0" fontId="0" fillId="2" borderId="1" xfId="0" applyFill="1" applyBorder="1" applyAlignment="1">
      <alignment vertical="center" wrapText="1"/>
    </xf>
    <xf numFmtId="0" fontId="0" fillId="2" borderId="1" xfId="0" applyFill="1" applyBorder="1" applyAlignment="1">
      <alignment horizontal="left" vertical="center" wrapText="1"/>
    </xf>
    <xf numFmtId="9" fontId="0" fillId="2" borderId="1" xfId="1" applyFont="1" applyFill="1" applyBorder="1" applyAlignment="1">
      <alignment horizontal="left" vertical="center" wrapText="1"/>
    </xf>
    <xf numFmtId="49" fontId="0" fillId="14" borderId="1" xfId="0" applyNumberFormat="1" applyFill="1" applyBorder="1" applyAlignment="1" applyProtection="1">
      <alignment vertical="center" wrapText="1"/>
      <protection locked="0"/>
    </xf>
    <xf numFmtId="0" fontId="0" fillId="8" borderId="1" xfId="0" applyFill="1" applyBorder="1" applyAlignment="1">
      <alignment vertical="center"/>
    </xf>
    <xf numFmtId="49" fontId="6" fillId="3" borderId="52" xfId="0" applyNumberFormat="1" applyFont="1" applyFill="1" applyBorder="1" applyAlignment="1">
      <alignment vertical="center" wrapText="1"/>
    </xf>
    <xf numFmtId="49" fontId="7" fillId="4" borderId="63" xfId="0" applyNumberFormat="1" applyFont="1" applyFill="1" applyBorder="1" applyAlignment="1">
      <alignment horizontal="centerContinuous" vertical="top" wrapText="1"/>
    </xf>
    <xf numFmtId="49" fontId="7" fillId="4" borderId="0" xfId="0" applyNumberFormat="1" applyFont="1" applyFill="1" applyAlignment="1">
      <alignment horizontal="centerContinuous" vertical="top" wrapText="1"/>
    </xf>
    <xf numFmtId="49" fontId="6" fillId="20" borderId="13" xfId="0" applyNumberFormat="1" applyFont="1" applyFill="1" applyBorder="1" applyAlignment="1">
      <alignment horizontal="center" vertical="center" wrapText="1"/>
    </xf>
    <xf numFmtId="0" fontId="0" fillId="2" borderId="13" xfId="0" applyFill="1" applyBorder="1" applyAlignment="1">
      <alignment vertical="center" wrapText="1"/>
    </xf>
    <xf numFmtId="49" fontId="6" fillId="20" borderId="3" xfId="0" applyNumberFormat="1" applyFont="1" applyFill="1" applyBorder="1" applyAlignment="1">
      <alignment vertical="center" wrapText="1"/>
    </xf>
    <xf numFmtId="49" fontId="51" fillId="8" borderId="5" xfId="0" applyNumberFormat="1" applyFont="1" applyFill="1" applyBorder="1" applyAlignment="1">
      <alignment horizontal="center" vertical="center" wrapText="1"/>
    </xf>
    <xf numFmtId="49" fontId="0" fillId="14" borderId="46" xfId="0" applyNumberFormat="1" applyFill="1" applyBorder="1" applyAlignment="1">
      <alignment horizontal="left" vertical="center" wrapText="1"/>
    </xf>
    <xf numFmtId="0" fontId="0" fillId="0" borderId="1" xfId="0" applyBorder="1"/>
    <xf numFmtId="49" fontId="52" fillId="14" borderId="1" xfId="0" applyNumberFormat="1" applyFont="1" applyFill="1" applyBorder="1" applyAlignment="1" applyProtection="1">
      <alignment vertical="center" wrapText="1"/>
      <protection locked="0"/>
    </xf>
    <xf numFmtId="49" fontId="6" fillId="20" borderId="1" xfId="0" applyNumberFormat="1" applyFont="1" applyFill="1" applyBorder="1" applyAlignment="1">
      <alignment horizontal="center" vertical="center" wrapText="1"/>
    </xf>
    <xf numFmtId="49" fontId="0" fillId="14" borderId="6" xfId="0" applyNumberFormat="1" applyFill="1" applyBorder="1" applyAlignment="1" applyProtection="1">
      <alignment horizontal="center" vertical="center" wrapText="1"/>
      <protection locked="0"/>
    </xf>
    <xf numFmtId="49" fontId="0" fillId="14" borderId="7" xfId="0" applyNumberFormat="1" applyFill="1" applyBorder="1" applyAlignment="1" applyProtection="1">
      <alignment horizontal="center" vertical="center" wrapText="1"/>
      <protection locked="0"/>
    </xf>
    <xf numFmtId="49" fontId="0" fillId="14" borderId="74" xfId="0" applyNumberFormat="1" applyFill="1" applyBorder="1" applyAlignment="1" applyProtection="1">
      <alignment horizontal="center" vertical="center" wrapText="1"/>
      <protection locked="0"/>
    </xf>
    <xf numFmtId="49" fontId="0" fillId="14" borderId="75" xfId="0" applyNumberFormat="1" applyFill="1" applyBorder="1" applyAlignment="1" applyProtection="1">
      <alignment horizontal="center" vertical="center" wrapText="1"/>
      <protection locked="0"/>
    </xf>
    <xf numFmtId="49" fontId="0" fillId="14" borderId="76" xfId="0" applyNumberFormat="1" applyFill="1" applyBorder="1" applyAlignment="1" applyProtection="1">
      <alignment horizontal="center" vertical="center" wrapText="1"/>
      <protection locked="0"/>
    </xf>
    <xf numFmtId="49" fontId="0" fillId="14" borderId="79" xfId="0" applyNumberFormat="1" applyFill="1" applyBorder="1" applyAlignment="1" applyProtection="1">
      <alignment horizontal="center" vertical="center" wrapText="1"/>
      <protection locked="0"/>
    </xf>
    <xf numFmtId="49" fontId="0" fillId="7" borderId="41" xfId="0" applyNumberFormat="1" applyFill="1" applyBorder="1" applyAlignment="1">
      <alignment horizontal="center" vertical="center" wrapText="1"/>
    </xf>
    <xf numFmtId="49" fontId="0" fillId="7" borderId="0" xfId="0" applyNumberFormat="1" applyFill="1" applyAlignment="1">
      <alignment horizontal="center" vertical="center" wrapText="1"/>
    </xf>
    <xf numFmtId="49" fontId="0" fillId="7" borderId="58" xfId="0" applyNumberFormat="1" applyFill="1" applyBorder="1" applyAlignment="1">
      <alignment horizontal="center" vertical="center" wrapText="1"/>
    </xf>
    <xf numFmtId="49" fontId="6" fillId="3" borderId="8" xfId="0" applyNumberFormat="1" applyFont="1" applyFill="1" applyBorder="1" applyAlignment="1">
      <alignment horizontal="center"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1" fillId="7" borderId="16" xfId="0" applyNumberFormat="1" applyFont="1" applyFill="1" applyBorder="1" applyAlignment="1">
      <alignment horizontal="center" vertical="center" wrapText="1"/>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7" fillId="4" borderId="63" xfId="0" applyNumberFormat="1" applyFont="1" applyFill="1" applyBorder="1" applyAlignment="1">
      <alignment horizontal="center" vertical="center" wrapText="1"/>
    </xf>
    <xf numFmtId="49" fontId="7" fillId="4" borderId="0" xfId="0" applyNumberFormat="1" applyFont="1" applyFill="1" applyAlignment="1">
      <alignment horizontal="center" vertical="center" wrapText="1"/>
    </xf>
    <xf numFmtId="49" fontId="7" fillId="4" borderId="58" xfId="0" applyNumberFormat="1" applyFont="1" applyFill="1" applyBorder="1" applyAlignment="1">
      <alignment horizontal="center" vertical="center" wrapText="1"/>
    </xf>
    <xf numFmtId="49" fontId="0" fillId="14" borderId="44" xfId="0" applyNumberFormat="1" applyFill="1" applyBorder="1" applyAlignment="1">
      <alignment horizontal="left" vertical="center" wrapText="1"/>
    </xf>
    <xf numFmtId="49" fontId="0" fillId="14" borderId="46" xfId="0" applyNumberFormat="1" applyFill="1" applyBorder="1" applyAlignment="1">
      <alignment horizontal="left" vertical="center" wrapText="1"/>
    </xf>
    <xf numFmtId="49" fontId="0" fillId="12" borderId="38" xfId="0" applyNumberFormat="1" applyFill="1" applyBorder="1" applyAlignment="1">
      <alignment horizontal="left" vertical="center"/>
    </xf>
    <xf numFmtId="49" fontId="0" fillId="12" borderId="40" xfId="0" applyNumberFormat="1" applyFill="1" applyBorder="1" applyAlignment="1">
      <alignment horizontal="left" vertical="center"/>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7" fillId="4" borderId="41" xfId="0" applyNumberFormat="1" applyFont="1" applyFill="1" applyBorder="1" applyAlignment="1">
      <alignment horizontal="center" vertical="center" wrapText="1"/>
    </xf>
    <xf numFmtId="49" fontId="0" fillId="14" borderId="77" xfId="0" applyNumberFormat="1" applyFill="1" applyBorder="1" applyAlignment="1" applyProtection="1">
      <alignment horizontal="center" vertical="center" wrapText="1"/>
      <protection locked="0"/>
    </xf>
    <xf numFmtId="49" fontId="0" fillId="14" borderId="26" xfId="0" applyNumberFormat="1" applyFill="1" applyBorder="1" applyAlignment="1" applyProtection="1">
      <alignment horizontal="center" vertical="center" wrapText="1"/>
      <protection locked="0"/>
    </xf>
    <xf numFmtId="49" fontId="0" fillId="14" borderId="78" xfId="0" applyNumberFormat="1" applyFill="1" applyBorder="1" applyAlignment="1" applyProtection="1">
      <alignment horizontal="center" vertical="center" wrapText="1"/>
      <protection locked="0"/>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28" fillId="3" borderId="11" xfId="0" applyNumberFormat="1" applyFont="1" applyFill="1" applyBorder="1" applyAlignment="1">
      <alignment horizontal="center" vertical="top" wrapText="1"/>
    </xf>
    <xf numFmtId="49" fontId="28" fillId="3" borderId="20" xfId="0" applyNumberFormat="1" applyFont="1" applyFill="1" applyBorder="1" applyAlignment="1">
      <alignment horizontal="center" vertical="top" wrapText="1"/>
    </xf>
    <xf numFmtId="49" fontId="28" fillId="3" borderId="13" xfId="0" applyNumberFormat="1" applyFont="1" applyFill="1" applyBorder="1" applyAlignment="1">
      <alignment horizontal="center" vertical="top" wrapText="1"/>
    </xf>
    <xf numFmtId="49" fontId="6" fillId="3" borderId="59"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8" xfId="0" applyNumberFormat="1" applyFont="1" applyFill="1" applyBorder="1" applyAlignment="1">
      <alignment horizontal="left" vertical="center" wrapText="1"/>
    </xf>
    <xf numFmtId="2" fontId="12" fillId="12" borderId="40" xfId="0" applyNumberFormat="1" applyFont="1" applyFill="1" applyBorder="1" applyAlignment="1">
      <alignment horizontal="left" vertic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52" xfId="0" applyNumberFormat="1" applyFont="1" applyFill="1" applyBorder="1" applyAlignment="1">
      <alignment horizontal="center" vertical="center" wrapText="1"/>
    </xf>
    <xf numFmtId="49" fontId="6" fillId="3" borderId="53"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54" xfId="0" applyNumberFormat="1" applyFont="1" applyFill="1" applyBorder="1" applyAlignment="1">
      <alignment horizontal="center"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7" fillId="18" borderId="7" xfId="0" applyNumberFormat="1" applyFont="1" applyFill="1" applyBorder="1" applyAlignment="1">
      <alignment horizontal="center" vertical="center" wrapText="1"/>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7" fillId="18" borderId="77" xfId="0" applyNumberFormat="1" applyFont="1" applyFill="1" applyBorder="1" applyAlignment="1">
      <alignment horizontal="center" vertical="center" wrapText="1"/>
    </xf>
    <xf numFmtId="49" fontId="7" fillId="18" borderId="26" xfId="0" applyNumberFormat="1" applyFont="1" applyFill="1" applyBorder="1" applyAlignment="1">
      <alignment horizontal="center" vertical="center" wrapText="1"/>
    </xf>
    <xf numFmtId="49" fontId="7" fillId="18" borderId="78" xfId="0" applyNumberFormat="1" applyFont="1" applyFill="1" applyBorder="1" applyAlignment="1">
      <alignment horizontal="center" vertical="center" wrapText="1"/>
    </xf>
    <xf numFmtId="49" fontId="0" fillId="14" borderId="6" xfId="0" applyNumberFormat="1" applyFill="1" applyBorder="1" applyAlignment="1" applyProtection="1">
      <alignment horizontal="right" vertical="center" wrapText="1"/>
      <protection locked="0"/>
    </xf>
    <xf numFmtId="49" fontId="0" fillId="14" borderId="7" xfId="0" applyNumberFormat="1" applyFill="1" applyBorder="1" applyAlignment="1" applyProtection="1">
      <alignment horizontal="right" vertical="center" wrapText="1"/>
      <protection locked="0"/>
    </xf>
    <xf numFmtId="49" fontId="0" fillId="14" borderId="5" xfId="0" applyNumberFormat="1" applyFill="1" applyBorder="1" applyAlignment="1" applyProtection="1">
      <alignment horizontal="right" vertical="center" wrapText="1"/>
      <protection locked="0"/>
    </xf>
    <xf numFmtId="49" fontId="2" fillId="6" borderId="60" xfId="0" applyNumberFormat="1" applyFont="1" applyFill="1" applyBorder="1" applyAlignment="1">
      <alignment horizontal="left" vertical="center" wrapText="1"/>
    </xf>
    <xf numFmtId="49" fontId="2" fillId="6" borderId="61" xfId="0" applyNumberFormat="1" applyFont="1" applyFill="1" applyBorder="1" applyAlignment="1">
      <alignment horizontal="left" vertical="center" wrapText="1"/>
    </xf>
    <xf numFmtId="49" fontId="2" fillId="6" borderId="62" xfId="0" applyNumberFormat="1" applyFont="1" applyFill="1" applyBorder="1" applyAlignment="1">
      <alignment horizontal="left" vertical="center" wrapText="1"/>
    </xf>
    <xf numFmtId="49" fontId="0" fillId="14" borderId="74" xfId="0" applyNumberFormat="1" applyFill="1" applyBorder="1" applyAlignment="1" applyProtection="1">
      <alignment horizontal="right" vertical="center" wrapText="1"/>
      <protection locked="0"/>
    </xf>
    <xf numFmtId="49" fontId="7" fillId="3" borderId="55" xfId="0" applyNumberFormat="1" applyFont="1" applyFill="1" applyBorder="1" applyAlignment="1">
      <alignment horizontal="center" vertical="center" wrapText="1"/>
    </xf>
    <xf numFmtId="49" fontId="7" fillId="3" borderId="56" xfId="0" applyNumberFormat="1" applyFont="1" applyFill="1" applyBorder="1" applyAlignment="1">
      <alignment horizontal="center" vertical="center" wrapText="1"/>
    </xf>
    <xf numFmtId="49" fontId="7" fillId="3" borderId="57" xfId="0" applyNumberFormat="1" applyFont="1" applyFill="1" applyBorder="1" applyAlignment="1">
      <alignment horizontal="center" vertical="center" wrapText="1"/>
    </xf>
    <xf numFmtId="49" fontId="0" fillId="7" borderId="72" xfId="0" applyNumberFormat="1" applyFill="1" applyBorder="1" applyAlignment="1">
      <alignment horizontal="left" vertical="center" wrapText="1"/>
    </xf>
    <xf numFmtId="49" fontId="0" fillId="7" borderId="53"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73" xfId="0" applyNumberFormat="1" applyFill="1" applyBorder="1" applyAlignment="1" applyProtection="1">
      <alignment horizontal="right" vertical="center" wrapText="1"/>
      <protection locked="0"/>
    </xf>
    <xf numFmtId="49" fontId="0" fillId="12" borderId="56" xfId="0" applyNumberFormat="1" applyFill="1" applyBorder="1" applyAlignment="1" applyProtection="1">
      <alignment horizontal="right" vertical="center" wrapText="1"/>
      <protection locked="0"/>
    </xf>
    <xf numFmtId="49" fontId="0" fillId="12" borderId="57" xfId="0" applyNumberFormat="1" applyFill="1" applyBorder="1" applyAlignment="1" applyProtection="1">
      <alignment horizontal="right" vertical="center" wrapText="1"/>
      <protection locked="0"/>
    </xf>
    <xf numFmtId="49" fontId="0" fillId="5" borderId="69" xfId="0" applyNumberFormat="1" applyFill="1" applyBorder="1" applyAlignment="1">
      <alignment horizontal="left" vertical="center" wrapText="1"/>
    </xf>
    <xf numFmtId="49" fontId="0" fillId="5" borderId="22" xfId="0" applyNumberFormat="1" applyFill="1" applyBorder="1" applyAlignment="1">
      <alignment horizontal="left" vertical="center" wrapText="1"/>
    </xf>
    <xf numFmtId="0" fontId="6" fillId="19" borderId="35" xfId="0" applyFont="1" applyFill="1" applyBorder="1" applyAlignment="1">
      <alignment horizontal="left" wrapText="1"/>
    </xf>
    <xf numFmtId="0" fontId="6" fillId="19" borderId="0" xfId="0" applyFont="1" applyFill="1" applyAlignment="1">
      <alignment horizontal="left" wrapText="1"/>
    </xf>
    <xf numFmtId="0" fontId="6" fillId="7" borderId="35" xfId="0" applyFont="1" applyFill="1" applyBorder="1" applyAlignment="1">
      <alignment horizontal="left" wrapText="1"/>
    </xf>
    <xf numFmtId="0" fontId="6" fillId="7" borderId="0" xfId="0" applyFont="1" applyFill="1" applyAlignment="1">
      <alignment horizontal="left" wrapText="1"/>
    </xf>
    <xf numFmtId="0" fontId="9" fillId="19" borderId="44" xfId="0" applyFont="1" applyFill="1" applyBorder="1" applyAlignment="1">
      <alignment horizontal="center"/>
    </xf>
    <xf numFmtId="0" fontId="9" fillId="19" borderId="46" xfId="0" applyFont="1" applyFill="1" applyBorder="1" applyAlignment="1">
      <alignment horizontal="center"/>
    </xf>
    <xf numFmtId="0" fontId="9" fillId="19" borderId="45" xfId="0" applyFont="1" applyFill="1" applyBorder="1" applyAlignment="1">
      <alignment horizontal="center"/>
    </xf>
    <xf numFmtId="0" fontId="8" fillId="18" borderId="0" xfId="0" applyFont="1" applyFill="1" applyAlignment="1">
      <alignment horizontal="left"/>
    </xf>
    <xf numFmtId="0" fontId="8" fillId="18" borderId="39" xfId="0" applyFont="1" applyFill="1" applyBorder="1" applyAlignment="1">
      <alignment horizontal="left"/>
    </xf>
  </cellXfs>
  <cellStyles count="3">
    <cellStyle name="Normal" xfId="0" builtinId="0"/>
    <cellStyle name="Normální 2" xfId="2" xr:uid="{20B29BD5-0C36-4208-BB3C-E2C1240D330E}"/>
    <cellStyle name="Percent" xfId="1" builtinId="5"/>
  </cellStyles>
  <dxfs count="6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C00000"/>
        </patternFill>
      </fill>
    </dxf>
    <dxf>
      <fill>
        <patternFill>
          <bgColor rgb="FFF2F2F2"/>
        </patternFill>
      </fill>
    </dxf>
    <dxf>
      <fill>
        <patternFill>
          <bgColor rgb="FF009591"/>
        </patternFill>
      </fill>
    </dxf>
    <dxf>
      <fill>
        <patternFill>
          <bgColor rgb="FF009591"/>
        </patternFill>
      </fill>
    </dxf>
    <dxf>
      <fill>
        <patternFill>
          <bgColor rgb="FF009591"/>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591"/>
        </patternFill>
      </fill>
    </dxf>
    <dxf>
      <fill>
        <patternFill>
          <bgColor rgb="FF009591"/>
        </patternFill>
      </fill>
    </dxf>
    <dxf>
      <font>
        <color auto="1"/>
      </font>
      <fill>
        <patternFill patternType="solid">
          <fgColor rgb="FF009591"/>
          <bgColor rgb="FF009999"/>
        </patternFill>
      </fill>
    </dxf>
    <dxf>
      <fill>
        <patternFill>
          <bgColor rgb="FF009591"/>
        </patternFill>
      </fill>
    </dxf>
  </dxfs>
  <tableStyles count="0" defaultTableStyle="TableStyleMedium2" defaultPivotStyle="PivotStyleLight16"/>
  <colors>
    <mruColors>
      <color rgb="FFCCEAE9"/>
      <color rgb="FF009591"/>
      <color rgb="FFFFFFFF"/>
      <color rgb="FF00FF99"/>
      <color rgb="FF009999"/>
      <color rgb="FF008080"/>
      <color rgb="FFE5EBF7"/>
      <color rgb="FFD9E2F3"/>
      <color rgb="FFEDF1F9"/>
      <color rgb="FF009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47627</xdr:rowOff>
    </xdr:from>
    <xdr:to>
      <xdr:col>6</xdr:col>
      <xdr:colOff>63499</xdr:colOff>
      <xdr:row>4</xdr:row>
      <xdr:rowOff>27216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5305274" y="47627"/>
          <a:ext cx="2282975" cy="221116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Beatriz Vidal" id="{77E00706-81A1-4CAB-9EBA-BD6659500E09}" userId="S::Beatriz.Vidal@eea.europa.eu::ae8262e8-c390-4bc0-bb51-4843063562cb" providerId="AD"/>
  <person displayName="ROETTGERDING Julia (ENV)" id="{5194BF4C-71BD-4DF2-A7A4-B01B12126654}"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0" dT="2025-03-14T09:42:14.39" personId="{5194BF4C-71BD-4DF2-A7A4-B01B12126654}" id="{C2CD3029-7EFC-4D85-B214-5D0E6AD71D8D}">
    <text>Need to add new tables d + e here?</text>
  </threadedComment>
  <threadedComment ref="A30" dT="2025-03-17T15:09:34.81" personId="{77E00706-81A1-4CAB-9EBA-BD6659500E09}" id="{E7395DC0-77AD-46D3-BC01-EE6442BB6F4E}" parentId="{C2CD3029-7EFC-4D85-B214-5D0E6AD71D8D}">
    <text>To be done later</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36F2F-ABA4-4081-878E-7A02302980A7}">
  <sheetPr>
    <tabColor rgb="FF009591"/>
  </sheetPr>
  <dimension ref="A1:BO917"/>
  <sheetViews>
    <sheetView zoomScale="85" zoomScaleNormal="85" workbookViewId="0"/>
  </sheetViews>
  <sheetFormatPr defaultColWidth="8.81640625" defaultRowHeight="14.5" x14ac:dyDescent="0.35"/>
  <cols>
    <col min="1" max="1" width="8.54296875" style="2"/>
    <col min="2" max="2" width="39" customWidth="1"/>
    <col min="3" max="3" width="179.54296875" customWidth="1"/>
  </cols>
  <sheetData>
    <row r="1" spans="1:67" s="2" customFormat="1" x14ac:dyDescent="0.35"/>
    <row r="2" spans="1:67" ht="42" customHeight="1" x14ac:dyDescent="0.35">
      <c r="B2" s="241" t="s">
        <v>0</v>
      </c>
      <c r="C2" s="241"/>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x14ac:dyDescent="0.35">
      <c r="B3" s="242" t="s">
        <v>1</v>
      </c>
      <c r="C3" s="24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243" t="s">
        <v>2</v>
      </c>
      <c r="C4" s="243"/>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49999999999999" customHeight="1" x14ac:dyDescent="0.35">
      <c r="B6" s="239" t="s">
        <v>3</v>
      </c>
      <c r="C6" s="239"/>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x14ac:dyDescent="0.35">
      <c r="B7" s="244" t="s">
        <v>4</v>
      </c>
      <c r="C7" s="245"/>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99999999999999" customHeight="1" x14ac:dyDescent="0.35">
      <c r="B9" s="239" t="s">
        <v>5</v>
      </c>
      <c r="C9" s="239"/>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x14ac:dyDescent="0.35">
      <c r="A10" s="24"/>
      <c r="B10" s="244" t="s">
        <v>6</v>
      </c>
      <c r="C10" s="245"/>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5" customHeight="1" x14ac:dyDescent="0.35">
      <c r="B12" s="240" t="s">
        <v>7</v>
      </c>
      <c r="C12" s="240"/>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5" customHeight="1" x14ac:dyDescent="0.35">
      <c r="B13" s="21" t="s">
        <v>8</v>
      </c>
      <c r="C13" s="21"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9" t="s">
        <v>10</v>
      </c>
      <c r="C14" s="20" t="s">
        <v>649</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29" x14ac:dyDescent="0.35">
      <c r="B15" s="19" t="s">
        <v>11</v>
      </c>
      <c r="C15" s="20" t="s">
        <v>650</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9" t="s">
        <v>12</v>
      </c>
      <c r="C16" s="20" t="s">
        <v>651</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5" customHeight="1" x14ac:dyDescent="0.35">
      <c r="B17" s="19" t="s">
        <v>13</v>
      </c>
      <c r="C17" s="20" t="s">
        <v>14</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0.149999999999999" customHeight="1" x14ac:dyDescent="0.35">
      <c r="B18" s="19" t="s">
        <v>15</v>
      </c>
      <c r="C18" s="20" t="s">
        <v>16</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15" customHeight="1" x14ac:dyDescent="0.35">
      <c r="B19" s="19" t="s">
        <v>17</v>
      </c>
      <c r="C19" s="20" t="s">
        <v>18</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19" t="s">
        <v>19</v>
      </c>
      <c r="C20" s="20" t="s">
        <v>20</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A23" s="8"/>
      <c r="B23" s="18" t="s">
        <v>21</v>
      </c>
      <c r="C23" s="18" t="s">
        <v>22</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mjaitMg4NpLCBoat+duo9a8B/sesmtRMPpIVy+HLPcO8a5Bx85p1cwcHLtjozWk+16s8+UE9mPprAd6JCcK32w==" saltValue="BlXqjKSQqNBWqVw/cT9f9g=="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F32B2-C2E0-41EA-AEF2-4417397BA6DE}">
  <sheetPr>
    <tabColor theme="4" tint="0.59999389629810485"/>
  </sheetPr>
  <dimension ref="A1:CS1061"/>
  <sheetViews>
    <sheetView tabSelected="1" zoomScale="55" zoomScaleNormal="55" workbookViewId="0"/>
  </sheetViews>
  <sheetFormatPr defaultColWidth="8.81640625" defaultRowHeight="14.5" x14ac:dyDescent="0.35"/>
  <cols>
    <col min="1" max="1" width="5.453125" style="2" customWidth="1"/>
    <col min="2" max="2" width="17" style="8" bestFit="1" customWidth="1"/>
    <col min="4" max="4" width="18.453125" style="1" customWidth="1"/>
    <col min="5" max="5" width="38.54296875" style="1" customWidth="1"/>
    <col min="6" max="6" width="37" style="1" customWidth="1"/>
    <col min="7" max="7" width="25.54296875" style="1" customWidth="1"/>
    <col min="8" max="8" width="27.54296875" style="1" customWidth="1"/>
    <col min="9" max="11" width="25.54296875" style="1" customWidth="1"/>
    <col min="12" max="23" width="8.54296875" style="1"/>
  </cols>
  <sheetData>
    <row r="1" spans="2:97" ht="17.899999999999999" customHeight="1" thickBot="1" x14ac:dyDescent="0.4">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x14ac:dyDescent="0.4">
      <c r="C2" s="8"/>
      <c r="D2" s="210" t="s">
        <v>23</v>
      </c>
      <c r="E2" s="197" t="s">
        <v>24</v>
      </c>
      <c r="F2" s="6"/>
      <c r="G2" s="248" t="s">
        <v>25</v>
      </c>
      <c r="H2" s="249"/>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59.15" customHeight="1" thickBot="1" x14ac:dyDescent="0.4">
      <c r="C3" s="8"/>
      <c r="D3" s="210"/>
      <c r="E3" s="67" t="s">
        <v>26</v>
      </c>
      <c r="G3" s="250" t="s">
        <v>27</v>
      </c>
      <c r="H3" s="251"/>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x14ac:dyDescent="0.4">
      <c r="C4" s="2"/>
      <c r="D4" s="13"/>
      <c r="E4" s="13"/>
      <c r="F4" s="7"/>
      <c r="G4" s="15" t="s">
        <v>28</v>
      </c>
      <c r="H4" s="58" t="s">
        <v>286</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5" customHeight="1" thickBot="1" x14ac:dyDescent="0.4">
      <c r="C5" s="8"/>
      <c r="D5" s="15" t="s">
        <v>30</v>
      </c>
      <c r="E5" s="58" t="s">
        <v>302</v>
      </c>
      <c r="F5" s="8"/>
      <c r="G5" s="15" t="s">
        <v>32</v>
      </c>
      <c r="H5" s="58" t="s">
        <v>286</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x14ac:dyDescent="0.4">
      <c r="C6" s="8"/>
      <c r="D6" s="15" t="s">
        <v>33</v>
      </c>
      <c r="E6" s="74" t="s">
        <v>34</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41.25" customHeight="1" thickBot="1" x14ac:dyDescent="0.4">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4" customHeight="1" thickBot="1" x14ac:dyDescent="0.4">
      <c r="C8" s="8"/>
      <c r="D8" s="211" t="s">
        <v>35</v>
      </c>
      <c r="E8" s="212"/>
      <c r="F8" s="212"/>
      <c r="G8" s="212"/>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x14ac:dyDescent="0.4">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x14ac:dyDescent="0.4">
      <c r="B10" s="246" t="s">
        <v>36</v>
      </c>
      <c r="C10" s="246" t="s">
        <v>37</v>
      </c>
      <c r="D10" s="258"/>
      <c r="E10" s="256" t="s">
        <v>38</v>
      </c>
      <c r="F10" s="253" t="s">
        <v>39</v>
      </c>
      <c r="G10" s="254"/>
      <c r="H10" s="254"/>
      <c r="I10" s="254"/>
      <c r="J10" s="254"/>
      <c r="K10" s="255"/>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4" customHeight="1" thickBot="1" x14ac:dyDescent="0.4">
      <c r="B11" s="247"/>
      <c r="C11" s="247"/>
      <c r="D11" s="258"/>
      <c r="E11" s="257"/>
      <c r="F11" s="3" t="s">
        <v>40</v>
      </c>
      <c r="G11" s="3" t="s">
        <v>41</v>
      </c>
      <c r="H11" s="3" t="s">
        <v>42</v>
      </c>
      <c r="I11" s="3" t="s">
        <v>43</v>
      </c>
      <c r="J11" s="3" t="s">
        <v>44</v>
      </c>
      <c r="K11" s="3" t="s">
        <v>45</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thickBot="1" x14ac:dyDescent="0.4">
      <c r="B12" s="86" t="str">
        <f>IF('CfB&amp;FC-PoM'!$E$5="&lt; Please select &gt;","&lt; Not selected &gt;",'CfB&amp;FC-PoM'!$E$5)</f>
        <v>Germany</v>
      </c>
      <c r="C12" s="17" t="str">
        <f>$E$6</f>
        <v>2023</v>
      </c>
      <c r="D12" s="246" t="s">
        <v>46</v>
      </c>
      <c r="E12" s="4" t="s">
        <v>47</v>
      </c>
      <c r="F12" s="65"/>
      <c r="G12" s="66"/>
      <c r="H12" s="77"/>
      <c r="I12" s="77"/>
      <c r="J12" s="65">
        <v>792631.2</v>
      </c>
      <c r="K12" s="66"/>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228.75" customHeight="1" thickBot="1" x14ac:dyDescent="0.4">
      <c r="B13" s="86" t="str">
        <f>IF('CfB&amp;FC-PoM'!$E$5="&lt; Please select &gt;","&lt; Not selected &gt;",'CfB&amp;FC-PoM'!$E$5)</f>
        <v>Germany</v>
      </c>
      <c r="C13" s="17" t="str">
        <f t="shared" ref="C13:C15" si="0">$E$6</f>
        <v>2023</v>
      </c>
      <c r="D13" s="247"/>
      <c r="E13" s="5" t="s">
        <v>48</v>
      </c>
      <c r="F13" s="65"/>
      <c r="G13" s="66"/>
      <c r="H13" s="78"/>
      <c r="I13" s="78"/>
      <c r="J13" s="66">
        <v>9317597.8699999992</v>
      </c>
      <c r="K13" s="66"/>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 customHeight="1" thickBot="1" x14ac:dyDescent="0.4">
      <c r="B14" s="86" t="str">
        <f>IF('CfB&amp;FC-PoM'!$E$5="&lt; Please select &gt;","&lt; Not selected &gt;",'CfB&amp;FC-PoM'!$E$5)</f>
        <v>Germany</v>
      </c>
      <c r="C14" s="17" t="str">
        <f t="shared" si="0"/>
        <v>2023</v>
      </c>
      <c r="D14" s="247" t="s">
        <v>49</v>
      </c>
      <c r="E14" s="5" t="s">
        <v>47</v>
      </c>
      <c r="F14" s="65"/>
      <c r="G14" s="66"/>
      <c r="H14" s="65"/>
      <c r="I14" s="66"/>
      <c r="J14" s="65">
        <v>1320223.8400000001</v>
      </c>
      <c r="K14" s="66"/>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228.75" customHeight="1" thickBot="1" x14ac:dyDescent="0.4">
      <c r="B15" s="86" t="str">
        <f>IF('CfB&amp;FC-PoM'!$E$5="&lt; Please select &gt;","&lt; Not selected &gt;",'CfB&amp;FC-PoM'!$E$5)</f>
        <v>Germany</v>
      </c>
      <c r="C15" s="17" t="str">
        <f t="shared" si="0"/>
        <v>2023</v>
      </c>
      <c r="D15" s="247"/>
      <c r="E15" s="5" t="s">
        <v>50</v>
      </c>
      <c r="F15" s="65"/>
      <c r="G15" s="66"/>
      <c r="H15" s="65"/>
      <c r="I15" s="66"/>
      <c r="J15" s="66">
        <v>4681797.8099999996</v>
      </c>
      <c r="K15" s="66"/>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9" customHeight="1" x14ac:dyDescent="0.35">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x14ac:dyDescent="0.35">
      <c r="C17" s="2"/>
      <c r="D17" s="71" t="s">
        <v>51</v>
      </c>
      <c r="E17" s="252" t="s">
        <v>52</v>
      </c>
      <c r="F17" s="252"/>
      <c r="G17" s="252"/>
      <c r="H17" s="252"/>
      <c r="I17" s="252"/>
      <c r="J17" s="252"/>
      <c r="K17" s="252"/>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x14ac:dyDescent="0.35">
      <c r="C18" s="2"/>
      <c r="D18" s="71" t="s">
        <v>53</v>
      </c>
      <c r="E18" s="252" t="s">
        <v>54</v>
      </c>
      <c r="F18" s="252"/>
      <c r="G18" s="252"/>
      <c r="H18" s="252"/>
      <c r="I18" s="252"/>
      <c r="J18" s="252"/>
      <c r="K18" s="252"/>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x14ac:dyDescent="0.35">
      <c r="C19" s="2"/>
      <c r="D19" s="71" t="s">
        <v>55</v>
      </c>
      <c r="E19" s="252" t="s">
        <v>56</v>
      </c>
      <c r="F19" s="252"/>
      <c r="G19" s="252"/>
      <c r="H19" s="252"/>
      <c r="I19" s="252"/>
      <c r="J19" s="252"/>
      <c r="K19" s="252"/>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x14ac:dyDescent="0.35">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x14ac:dyDescent="0.35">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x14ac:dyDescent="0.35">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x14ac:dyDescent="0.35">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x14ac:dyDescent="0.35">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x14ac:dyDescent="0.35">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x14ac:dyDescent="0.3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x14ac:dyDescent="0.35">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x14ac:dyDescent="0.35">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x14ac:dyDescent="0.35">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x14ac:dyDescent="0.35">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x14ac:dyDescent="0.35">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x14ac:dyDescent="0.35">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x14ac:dyDescent="0.35">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x14ac:dyDescent="0.35">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x14ac:dyDescent="0.35">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x14ac:dyDescent="0.35">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x14ac:dyDescent="0.35">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x14ac:dyDescent="0.35">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x14ac:dyDescent="0.35">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x14ac:dyDescent="0.35">
      <c r="D936" s="2"/>
      <c r="E936" s="2"/>
      <c r="F936" s="2"/>
      <c r="G936" s="2"/>
      <c r="H936" s="2"/>
      <c r="I936" s="2"/>
      <c r="J936" s="2"/>
      <c r="K936" s="2"/>
      <c r="L936" s="2"/>
      <c r="M936" s="2"/>
      <c r="N936" s="2"/>
      <c r="O936" s="2"/>
      <c r="P936" s="2"/>
      <c r="Q936" s="2"/>
      <c r="R936" s="2"/>
      <c r="S936" s="2"/>
      <c r="T936" s="2"/>
      <c r="U936" s="2"/>
      <c r="V936" s="2"/>
    </row>
    <row r="937" spans="4:97" x14ac:dyDescent="0.35">
      <c r="D937" s="2"/>
      <c r="E937" s="2"/>
      <c r="F937" s="2"/>
      <c r="G937" s="2"/>
      <c r="H937" s="2"/>
      <c r="I937" s="2"/>
      <c r="J937" s="2"/>
      <c r="K937" s="2"/>
      <c r="L937" s="2"/>
      <c r="M937" s="2"/>
      <c r="N937" s="2"/>
      <c r="O937" s="2"/>
      <c r="P937" s="2"/>
      <c r="Q937" s="2"/>
      <c r="R937" s="2"/>
      <c r="S937" s="2"/>
      <c r="T937" s="2"/>
      <c r="U937" s="2"/>
      <c r="V937" s="2"/>
    </row>
    <row r="938" spans="4:97" x14ac:dyDescent="0.35">
      <c r="D938" s="2"/>
      <c r="E938" s="2"/>
      <c r="F938" s="2"/>
      <c r="G938" s="2"/>
      <c r="H938" s="2"/>
      <c r="I938" s="2"/>
      <c r="J938" s="2"/>
      <c r="K938" s="2"/>
      <c r="L938" s="2"/>
      <c r="M938" s="2"/>
      <c r="N938" s="2"/>
      <c r="O938" s="2"/>
      <c r="P938" s="2"/>
      <c r="Q938" s="2"/>
      <c r="R938" s="2"/>
      <c r="S938" s="2"/>
      <c r="T938" s="2"/>
      <c r="U938" s="2"/>
      <c r="V938" s="2"/>
    </row>
    <row r="939" spans="4:97" x14ac:dyDescent="0.35">
      <c r="D939" s="2"/>
      <c r="E939" s="2"/>
      <c r="F939" s="2"/>
      <c r="G939" s="2"/>
      <c r="H939" s="2"/>
      <c r="I939" s="2"/>
      <c r="J939" s="2"/>
      <c r="K939" s="2"/>
      <c r="L939" s="2"/>
      <c r="M939" s="2"/>
      <c r="N939" s="2"/>
      <c r="O939" s="2"/>
      <c r="P939" s="2"/>
      <c r="Q939" s="2"/>
      <c r="R939" s="2"/>
      <c r="S939" s="2"/>
      <c r="T939" s="2"/>
      <c r="U939" s="2"/>
      <c r="V939" s="2"/>
    </row>
    <row r="940" spans="4:97" x14ac:dyDescent="0.35">
      <c r="D940" s="2"/>
      <c r="E940" s="2"/>
      <c r="F940" s="2"/>
      <c r="G940" s="2"/>
      <c r="H940" s="2"/>
      <c r="I940" s="2"/>
      <c r="J940" s="2"/>
      <c r="K940" s="2"/>
      <c r="L940" s="2"/>
      <c r="M940" s="2"/>
      <c r="N940" s="2"/>
      <c r="O940" s="2"/>
      <c r="P940" s="2"/>
      <c r="Q940" s="2"/>
      <c r="R940" s="2"/>
      <c r="S940" s="2"/>
      <c r="T940" s="2"/>
      <c r="U940" s="2"/>
      <c r="V940" s="2"/>
    </row>
    <row r="941" spans="4:97" x14ac:dyDescent="0.35">
      <c r="D941" s="2"/>
      <c r="E941" s="2"/>
      <c r="F941" s="2"/>
      <c r="G941" s="2"/>
      <c r="H941" s="2"/>
      <c r="I941" s="2"/>
      <c r="J941" s="2"/>
      <c r="K941" s="2"/>
      <c r="L941" s="2"/>
      <c r="M941" s="2"/>
      <c r="N941" s="2"/>
      <c r="O941" s="2"/>
      <c r="P941" s="2"/>
      <c r="Q941" s="2"/>
      <c r="R941" s="2"/>
      <c r="S941" s="2"/>
      <c r="T941" s="2"/>
      <c r="U941" s="2"/>
      <c r="V941" s="2"/>
    </row>
    <row r="942" spans="4:97" x14ac:dyDescent="0.35">
      <c r="D942" s="2"/>
      <c r="E942" s="2"/>
      <c r="F942" s="2"/>
      <c r="G942" s="2"/>
      <c r="H942" s="2"/>
      <c r="I942" s="2"/>
      <c r="J942" s="2"/>
      <c r="K942" s="2"/>
      <c r="L942" s="2"/>
      <c r="M942" s="2"/>
      <c r="N942" s="2"/>
      <c r="O942" s="2"/>
      <c r="P942" s="2"/>
      <c r="Q942" s="2"/>
      <c r="R942" s="2"/>
      <c r="S942" s="2"/>
      <c r="T942" s="2"/>
      <c r="U942" s="2"/>
      <c r="V942" s="2"/>
    </row>
    <row r="943" spans="4:97" x14ac:dyDescent="0.35">
      <c r="D943" s="2"/>
      <c r="E943" s="2"/>
      <c r="F943" s="2"/>
      <c r="G943" s="2"/>
      <c r="H943" s="2"/>
      <c r="I943" s="2"/>
      <c r="J943" s="2"/>
      <c r="K943" s="2"/>
      <c r="L943" s="2"/>
      <c r="M943" s="2"/>
      <c r="N943" s="2"/>
      <c r="O943" s="2"/>
      <c r="P943" s="2"/>
      <c r="Q943" s="2"/>
      <c r="R943" s="2"/>
      <c r="S943" s="2"/>
      <c r="T943" s="2"/>
      <c r="U943" s="2"/>
      <c r="V943" s="2"/>
    </row>
    <row r="944" spans="4:97" x14ac:dyDescent="0.35">
      <c r="D944" s="2"/>
      <c r="E944" s="2"/>
      <c r="F944" s="2"/>
      <c r="G944" s="2"/>
      <c r="H944" s="2"/>
      <c r="I944" s="2"/>
      <c r="J944" s="2"/>
      <c r="K944" s="2"/>
      <c r="L944" s="2"/>
      <c r="M944" s="2"/>
      <c r="N944" s="2"/>
      <c r="O944" s="2"/>
      <c r="P944" s="2"/>
      <c r="Q944" s="2"/>
      <c r="R944" s="2"/>
      <c r="S944" s="2"/>
      <c r="T944" s="2"/>
      <c r="U944" s="2"/>
      <c r="V944" s="2"/>
    </row>
    <row r="945" spans="4:22" x14ac:dyDescent="0.35">
      <c r="D945" s="2"/>
      <c r="E945" s="2"/>
      <c r="F945" s="2"/>
      <c r="G945" s="2"/>
      <c r="H945" s="2"/>
      <c r="I945" s="2"/>
      <c r="J945" s="2"/>
      <c r="K945" s="2"/>
      <c r="L945" s="2"/>
      <c r="M945" s="2"/>
      <c r="N945" s="2"/>
      <c r="O945" s="2"/>
      <c r="P945" s="2"/>
      <c r="Q945" s="2"/>
      <c r="R945" s="2"/>
      <c r="S945" s="2"/>
      <c r="T945" s="2"/>
      <c r="U945" s="2"/>
      <c r="V945" s="2"/>
    </row>
    <row r="946" spans="4:22" x14ac:dyDescent="0.35">
      <c r="D946" s="2"/>
      <c r="E946" s="2"/>
      <c r="F946" s="2"/>
      <c r="G946" s="2"/>
      <c r="H946" s="2"/>
      <c r="I946" s="2"/>
      <c r="J946" s="2"/>
      <c r="K946" s="2"/>
      <c r="L946" s="2"/>
      <c r="M946" s="2"/>
      <c r="N946" s="2"/>
      <c r="O946" s="2"/>
      <c r="P946" s="2"/>
      <c r="Q946" s="2"/>
      <c r="R946" s="2"/>
      <c r="S946" s="2"/>
      <c r="T946" s="2"/>
      <c r="U946" s="2"/>
      <c r="V946" s="2"/>
    </row>
    <row r="947" spans="4:22" x14ac:dyDescent="0.35">
      <c r="D947" s="2"/>
      <c r="E947" s="2"/>
      <c r="F947" s="2"/>
      <c r="G947" s="2"/>
      <c r="H947" s="2"/>
      <c r="I947" s="2"/>
      <c r="J947" s="2"/>
      <c r="K947" s="2"/>
      <c r="L947" s="2"/>
      <c r="M947" s="2"/>
      <c r="N947" s="2"/>
      <c r="O947" s="2"/>
      <c r="P947" s="2"/>
      <c r="Q947" s="2"/>
      <c r="R947" s="2"/>
      <c r="S947" s="2"/>
      <c r="T947" s="2"/>
      <c r="U947" s="2"/>
      <c r="V947" s="2"/>
    </row>
    <row r="948" spans="4:22" x14ac:dyDescent="0.35">
      <c r="D948" s="2"/>
      <c r="E948" s="2"/>
      <c r="F948" s="2"/>
      <c r="G948" s="2"/>
      <c r="H948" s="2"/>
      <c r="I948" s="2"/>
      <c r="J948" s="2"/>
      <c r="K948" s="2"/>
      <c r="L948" s="2"/>
      <c r="M948" s="2"/>
      <c r="N948" s="2"/>
      <c r="O948" s="2"/>
      <c r="P948" s="2"/>
      <c r="Q948" s="2"/>
      <c r="R948" s="2"/>
      <c r="S948" s="2"/>
      <c r="T948" s="2"/>
      <c r="U948" s="2"/>
      <c r="V948" s="2"/>
    </row>
    <row r="949" spans="4:22" x14ac:dyDescent="0.35">
      <c r="D949" s="2"/>
      <c r="E949" s="2"/>
      <c r="F949" s="2"/>
      <c r="G949" s="2"/>
      <c r="H949" s="2"/>
      <c r="I949" s="2"/>
      <c r="J949" s="2"/>
      <c r="K949" s="2"/>
      <c r="L949" s="2"/>
      <c r="M949" s="2"/>
      <c r="N949" s="2"/>
      <c r="O949" s="2"/>
      <c r="P949" s="2"/>
      <c r="Q949" s="2"/>
      <c r="R949" s="2"/>
      <c r="S949" s="2"/>
      <c r="T949" s="2"/>
      <c r="U949" s="2"/>
      <c r="V949" s="2"/>
    </row>
    <row r="950" spans="4:22" x14ac:dyDescent="0.35">
      <c r="D950" s="2"/>
      <c r="E950" s="2"/>
      <c r="F950" s="2"/>
      <c r="G950" s="2"/>
      <c r="H950" s="2"/>
      <c r="I950" s="2"/>
      <c r="J950" s="2"/>
      <c r="K950" s="2"/>
      <c r="L950" s="2"/>
      <c r="M950" s="2"/>
      <c r="N950" s="2"/>
      <c r="O950" s="2"/>
      <c r="P950" s="2"/>
      <c r="Q950" s="2"/>
      <c r="R950" s="2"/>
      <c r="S950" s="2"/>
      <c r="T950" s="2"/>
      <c r="U950" s="2"/>
      <c r="V950" s="2"/>
    </row>
    <row r="951" spans="4:22" x14ac:dyDescent="0.35">
      <c r="D951" s="2"/>
      <c r="E951" s="2"/>
      <c r="F951" s="2"/>
      <c r="G951" s="2"/>
      <c r="H951" s="2"/>
      <c r="I951" s="2"/>
      <c r="J951" s="2"/>
      <c r="K951" s="2"/>
      <c r="L951" s="2"/>
      <c r="M951" s="2"/>
      <c r="N951" s="2"/>
      <c r="O951" s="2"/>
      <c r="P951" s="2"/>
      <c r="Q951" s="2"/>
      <c r="R951" s="2"/>
      <c r="S951" s="2"/>
      <c r="T951" s="2"/>
      <c r="U951" s="2"/>
      <c r="V951" s="2"/>
    </row>
    <row r="952" spans="4:22" x14ac:dyDescent="0.35">
      <c r="D952" s="2"/>
      <c r="E952" s="2"/>
      <c r="F952" s="2"/>
      <c r="G952" s="2"/>
      <c r="H952" s="2"/>
      <c r="I952" s="2"/>
      <c r="J952" s="2"/>
      <c r="K952" s="2"/>
      <c r="L952" s="2"/>
      <c r="M952" s="2"/>
      <c r="N952" s="2"/>
      <c r="O952" s="2"/>
      <c r="P952" s="2"/>
      <c r="Q952" s="2"/>
      <c r="R952" s="2"/>
      <c r="S952" s="2"/>
      <c r="T952" s="2"/>
      <c r="U952" s="2"/>
      <c r="V952" s="2"/>
    </row>
    <row r="953" spans="4:22" x14ac:dyDescent="0.35">
      <c r="D953" s="2"/>
      <c r="E953" s="2"/>
      <c r="F953" s="2"/>
      <c r="G953" s="2"/>
      <c r="H953" s="2"/>
      <c r="I953" s="2"/>
      <c r="J953" s="2"/>
      <c r="K953" s="2"/>
      <c r="L953" s="2"/>
      <c r="M953" s="2"/>
      <c r="N953" s="2"/>
      <c r="O953" s="2"/>
      <c r="P953" s="2"/>
      <c r="Q953" s="2"/>
      <c r="R953" s="2"/>
      <c r="S953" s="2"/>
      <c r="T953" s="2"/>
      <c r="U953" s="2"/>
      <c r="V953" s="2"/>
    </row>
    <row r="954" spans="4:22" x14ac:dyDescent="0.35">
      <c r="D954" s="2"/>
      <c r="E954" s="2"/>
      <c r="F954" s="2"/>
      <c r="G954" s="2"/>
      <c r="H954" s="2"/>
      <c r="I954" s="2"/>
      <c r="J954" s="2"/>
      <c r="K954" s="2"/>
      <c r="L954" s="2"/>
      <c r="M954" s="2"/>
      <c r="N954" s="2"/>
      <c r="O954" s="2"/>
      <c r="P954" s="2"/>
      <c r="Q954" s="2"/>
      <c r="R954" s="2"/>
      <c r="S954" s="2"/>
      <c r="T954" s="2"/>
      <c r="U954" s="2"/>
      <c r="V954" s="2"/>
    </row>
    <row r="955" spans="4:22" x14ac:dyDescent="0.35">
      <c r="D955" s="2"/>
      <c r="E955" s="2"/>
      <c r="F955" s="2"/>
      <c r="G955" s="2"/>
      <c r="H955" s="2"/>
      <c r="I955" s="2"/>
      <c r="J955" s="2"/>
      <c r="K955" s="2"/>
      <c r="L955" s="2"/>
      <c r="M955" s="2"/>
      <c r="N955" s="2"/>
      <c r="O955" s="2"/>
      <c r="P955" s="2"/>
      <c r="Q955" s="2"/>
      <c r="R955" s="2"/>
      <c r="S955" s="2"/>
      <c r="T955" s="2"/>
      <c r="U955" s="2"/>
      <c r="V955" s="2"/>
    </row>
    <row r="956" spans="4:22" x14ac:dyDescent="0.35">
      <c r="D956" s="2"/>
      <c r="E956" s="2"/>
      <c r="F956" s="2"/>
      <c r="G956" s="2"/>
      <c r="H956" s="2"/>
      <c r="I956" s="2"/>
      <c r="J956" s="2"/>
      <c r="K956" s="2"/>
      <c r="L956" s="2"/>
      <c r="M956" s="2"/>
      <c r="N956" s="2"/>
      <c r="O956" s="2"/>
      <c r="P956" s="2"/>
      <c r="Q956" s="2"/>
      <c r="R956" s="2"/>
      <c r="S956" s="2"/>
      <c r="T956" s="2"/>
      <c r="U956" s="2"/>
      <c r="V956" s="2"/>
    </row>
    <row r="957" spans="4:22" x14ac:dyDescent="0.35">
      <c r="D957" s="2"/>
      <c r="E957" s="2"/>
      <c r="F957" s="2"/>
      <c r="G957" s="2"/>
      <c r="H957" s="2"/>
      <c r="I957" s="2"/>
      <c r="J957" s="2"/>
      <c r="K957" s="2"/>
      <c r="L957" s="2"/>
      <c r="M957" s="2"/>
      <c r="N957" s="2"/>
      <c r="O957" s="2"/>
      <c r="P957" s="2"/>
      <c r="Q957" s="2"/>
      <c r="R957" s="2"/>
      <c r="S957" s="2"/>
      <c r="T957" s="2"/>
      <c r="U957" s="2"/>
      <c r="V957" s="2"/>
    </row>
    <row r="958" spans="4:22" x14ac:dyDescent="0.35">
      <c r="D958" s="2"/>
      <c r="E958" s="2"/>
      <c r="F958" s="2"/>
      <c r="G958" s="2"/>
      <c r="H958" s="2"/>
      <c r="I958" s="2"/>
      <c r="J958" s="2"/>
      <c r="K958" s="2"/>
      <c r="L958" s="2"/>
      <c r="M958" s="2"/>
      <c r="N958" s="2"/>
      <c r="O958" s="2"/>
      <c r="P958" s="2"/>
      <c r="Q958" s="2"/>
      <c r="R958" s="2"/>
      <c r="S958" s="2"/>
      <c r="T958" s="2"/>
      <c r="U958" s="2"/>
      <c r="V958" s="2"/>
    </row>
    <row r="959" spans="4:22" x14ac:dyDescent="0.35">
      <c r="D959" s="2"/>
      <c r="E959" s="2"/>
      <c r="F959" s="2"/>
      <c r="G959" s="2"/>
      <c r="H959" s="2"/>
      <c r="I959" s="2"/>
      <c r="J959" s="2"/>
      <c r="K959" s="2"/>
      <c r="L959" s="2"/>
      <c r="M959" s="2"/>
      <c r="N959" s="2"/>
      <c r="O959" s="2"/>
      <c r="P959" s="2"/>
      <c r="Q959" s="2"/>
      <c r="R959" s="2"/>
      <c r="S959" s="2"/>
      <c r="T959" s="2"/>
      <c r="U959" s="2"/>
      <c r="V959" s="2"/>
    </row>
    <row r="960" spans="4:22" x14ac:dyDescent="0.35">
      <c r="D960" s="2"/>
      <c r="E960" s="2"/>
      <c r="F960" s="2"/>
      <c r="G960" s="2"/>
      <c r="H960" s="2"/>
      <c r="I960" s="2"/>
      <c r="J960" s="2"/>
      <c r="K960" s="2"/>
      <c r="L960" s="2"/>
      <c r="M960" s="2"/>
      <c r="N960" s="2"/>
      <c r="O960" s="2"/>
      <c r="P960" s="2"/>
      <c r="Q960" s="2"/>
      <c r="R960" s="2"/>
      <c r="S960" s="2"/>
      <c r="T960" s="2"/>
      <c r="U960" s="2"/>
      <c r="V960" s="2"/>
    </row>
    <row r="961" spans="4:22" x14ac:dyDescent="0.35">
      <c r="D961" s="2"/>
      <c r="E961" s="2"/>
      <c r="F961" s="2"/>
      <c r="G961" s="2"/>
      <c r="H961" s="2"/>
      <c r="I961" s="2"/>
      <c r="J961" s="2"/>
      <c r="K961" s="2"/>
      <c r="L961" s="2"/>
      <c r="M961" s="2"/>
      <c r="N961" s="2"/>
      <c r="O961" s="2"/>
      <c r="P961" s="2"/>
      <c r="Q961" s="2"/>
      <c r="R961" s="2"/>
      <c r="S961" s="2"/>
      <c r="T961" s="2"/>
      <c r="U961" s="2"/>
      <c r="V961" s="2"/>
    </row>
    <row r="962" spans="4:22" x14ac:dyDescent="0.35">
      <c r="D962" s="2"/>
      <c r="E962" s="2"/>
      <c r="F962" s="2"/>
      <c r="G962" s="2"/>
      <c r="H962" s="2"/>
      <c r="I962" s="2"/>
      <c r="J962" s="2"/>
      <c r="K962" s="2"/>
      <c r="L962" s="2"/>
      <c r="M962" s="2"/>
      <c r="N962" s="2"/>
      <c r="O962" s="2"/>
      <c r="P962" s="2"/>
      <c r="Q962" s="2"/>
      <c r="R962" s="2"/>
      <c r="S962" s="2"/>
      <c r="T962" s="2"/>
      <c r="U962" s="2"/>
      <c r="V962" s="2"/>
    </row>
    <row r="963" spans="4:22" x14ac:dyDescent="0.35">
      <c r="D963" s="2"/>
      <c r="E963" s="2"/>
      <c r="F963" s="2"/>
      <c r="G963" s="2"/>
      <c r="H963" s="2"/>
      <c r="I963" s="2"/>
      <c r="J963" s="2"/>
      <c r="K963" s="2"/>
      <c r="L963" s="2"/>
      <c r="M963" s="2"/>
      <c r="N963" s="2"/>
      <c r="O963" s="2"/>
      <c r="P963" s="2"/>
      <c r="Q963" s="2"/>
      <c r="R963" s="2"/>
      <c r="S963" s="2"/>
      <c r="T963" s="2"/>
      <c r="U963" s="2"/>
      <c r="V963" s="2"/>
    </row>
    <row r="964" spans="4:22" x14ac:dyDescent="0.35">
      <c r="D964" s="2"/>
      <c r="E964" s="2"/>
      <c r="F964" s="2"/>
      <c r="G964" s="2"/>
      <c r="H964" s="2"/>
      <c r="I964" s="2"/>
      <c r="J964" s="2"/>
      <c r="K964" s="2"/>
      <c r="L964" s="2"/>
      <c r="M964" s="2"/>
      <c r="N964" s="2"/>
      <c r="O964" s="2"/>
      <c r="P964" s="2"/>
      <c r="Q964" s="2"/>
      <c r="R964" s="2"/>
      <c r="S964" s="2"/>
      <c r="T964" s="2"/>
      <c r="U964" s="2"/>
      <c r="V964" s="2"/>
    </row>
    <row r="965" spans="4:22" x14ac:dyDescent="0.35">
      <c r="D965" s="2"/>
      <c r="E965" s="2"/>
      <c r="F965" s="2"/>
      <c r="G965" s="2"/>
      <c r="H965" s="2"/>
      <c r="I965" s="2"/>
      <c r="J965" s="2"/>
      <c r="K965" s="2"/>
      <c r="L965" s="2"/>
      <c r="M965" s="2"/>
      <c r="N965" s="2"/>
      <c r="O965" s="2"/>
      <c r="P965" s="2"/>
      <c r="Q965" s="2"/>
      <c r="R965" s="2"/>
      <c r="S965" s="2"/>
      <c r="T965" s="2"/>
      <c r="U965" s="2"/>
      <c r="V965" s="2"/>
    </row>
    <row r="966" spans="4:22" x14ac:dyDescent="0.35">
      <c r="D966" s="2"/>
      <c r="E966" s="2"/>
      <c r="F966" s="2"/>
      <c r="G966" s="2"/>
      <c r="H966" s="2"/>
      <c r="I966" s="2"/>
      <c r="J966" s="2"/>
      <c r="K966" s="2"/>
      <c r="L966" s="2"/>
      <c r="M966" s="2"/>
      <c r="N966" s="2"/>
      <c r="O966" s="2"/>
      <c r="P966" s="2"/>
      <c r="Q966" s="2"/>
      <c r="R966" s="2"/>
      <c r="S966" s="2"/>
      <c r="T966" s="2"/>
      <c r="U966" s="2"/>
      <c r="V966" s="2"/>
    </row>
    <row r="967" spans="4:22" x14ac:dyDescent="0.35">
      <c r="D967" s="2"/>
      <c r="E967" s="2"/>
      <c r="F967" s="2"/>
      <c r="G967" s="2"/>
      <c r="H967" s="2"/>
      <c r="I967" s="2"/>
      <c r="J967" s="2"/>
      <c r="K967" s="2"/>
      <c r="L967" s="2"/>
      <c r="M967" s="2"/>
      <c r="N967" s="2"/>
      <c r="O967" s="2"/>
      <c r="P967" s="2"/>
      <c r="Q967" s="2"/>
      <c r="R967" s="2"/>
      <c r="S967" s="2"/>
      <c r="T967" s="2"/>
      <c r="U967" s="2"/>
      <c r="V967" s="2"/>
    </row>
    <row r="968" spans="4:22" x14ac:dyDescent="0.35">
      <c r="D968" s="2"/>
      <c r="E968" s="2"/>
      <c r="F968" s="2"/>
      <c r="G968" s="2"/>
      <c r="H968" s="2"/>
      <c r="I968" s="2"/>
      <c r="J968" s="2"/>
      <c r="K968" s="2"/>
      <c r="L968" s="2"/>
      <c r="M968" s="2"/>
      <c r="N968" s="2"/>
      <c r="O968" s="2"/>
      <c r="P968" s="2"/>
      <c r="Q968" s="2"/>
      <c r="R968" s="2"/>
      <c r="S968" s="2"/>
      <c r="T968" s="2"/>
      <c r="U968" s="2"/>
      <c r="V968" s="2"/>
    </row>
    <row r="969" spans="4:22" x14ac:dyDescent="0.35">
      <c r="D969" s="2"/>
      <c r="E969" s="2"/>
      <c r="F969" s="2"/>
      <c r="G969" s="2"/>
      <c r="H969" s="2"/>
      <c r="I969" s="2"/>
      <c r="J969" s="2"/>
      <c r="K969" s="2"/>
      <c r="L969" s="2"/>
      <c r="M969" s="2"/>
      <c r="N969" s="2"/>
      <c r="O969" s="2"/>
      <c r="P969" s="2"/>
      <c r="Q969" s="2"/>
      <c r="R969" s="2"/>
      <c r="S969" s="2"/>
      <c r="T969" s="2"/>
      <c r="U969" s="2"/>
      <c r="V969" s="2"/>
    </row>
    <row r="970" spans="4:22" x14ac:dyDescent="0.35">
      <c r="D970" s="2"/>
      <c r="E970" s="2"/>
      <c r="F970" s="2"/>
      <c r="G970" s="2"/>
      <c r="H970" s="2"/>
      <c r="I970" s="2"/>
      <c r="J970" s="2"/>
      <c r="K970" s="2"/>
      <c r="L970" s="2"/>
      <c r="M970" s="2"/>
      <c r="N970" s="2"/>
      <c r="O970" s="2"/>
      <c r="P970" s="2"/>
      <c r="Q970" s="2"/>
      <c r="R970" s="2"/>
      <c r="S970" s="2"/>
      <c r="T970" s="2"/>
      <c r="U970" s="2"/>
      <c r="V970" s="2"/>
    </row>
    <row r="971" spans="4:22" x14ac:dyDescent="0.35">
      <c r="D971" s="2"/>
      <c r="E971" s="2"/>
      <c r="F971" s="2"/>
      <c r="G971" s="2"/>
      <c r="H971" s="2"/>
      <c r="I971" s="2"/>
      <c r="J971" s="2"/>
      <c r="K971" s="2"/>
      <c r="L971" s="2"/>
      <c r="M971" s="2"/>
      <c r="N971" s="2"/>
      <c r="O971" s="2"/>
      <c r="P971" s="2"/>
      <c r="Q971" s="2"/>
      <c r="R971" s="2"/>
      <c r="S971" s="2"/>
      <c r="T971" s="2"/>
      <c r="U971" s="2"/>
      <c r="V971" s="2"/>
    </row>
    <row r="972" spans="4:22" x14ac:dyDescent="0.35">
      <c r="D972" s="2"/>
      <c r="E972" s="2"/>
      <c r="F972" s="2"/>
      <c r="G972" s="2"/>
      <c r="H972" s="2"/>
      <c r="I972" s="2"/>
      <c r="J972" s="2"/>
      <c r="K972" s="2"/>
      <c r="L972" s="2"/>
      <c r="M972" s="2"/>
      <c r="N972" s="2"/>
      <c r="O972" s="2"/>
      <c r="P972" s="2"/>
      <c r="Q972" s="2"/>
      <c r="R972" s="2"/>
      <c r="S972" s="2"/>
      <c r="T972" s="2"/>
      <c r="U972" s="2"/>
      <c r="V972" s="2"/>
    </row>
    <row r="973" spans="4:22" x14ac:dyDescent="0.35">
      <c r="D973" s="2"/>
      <c r="E973" s="2"/>
      <c r="F973" s="2"/>
      <c r="G973" s="2"/>
      <c r="H973" s="2"/>
      <c r="I973" s="2"/>
      <c r="J973" s="2"/>
      <c r="K973" s="2"/>
      <c r="L973" s="2"/>
      <c r="M973" s="2"/>
      <c r="N973" s="2"/>
      <c r="O973" s="2"/>
      <c r="P973" s="2"/>
      <c r="Q973" s="2"/>
      <c r="R973" s="2"/>
      <c r="S973" s="2"/>
      <c r="T973" s="2"/>
      <c r="U973" s="2"/>
      <c r="V973" s="2"/>
    </row>
    <row r="974" spans="4:22" x14ac:dyDescent="0.35">
      <c r="D974" s="2"/>
      <c r="E974" s="2"/>
      <c r="F974" s="2"/>
      <c r="G974" s="2"/>
      <c r="H974" s="2"/>
      <c r="I974" s="2"/>
      <c r="J974" s="2"/>
      <c r="K974" s="2"/>
      <c r="L974" s="2"/>
      <c r="M974" s="2"/>
      <c r="N974" s="2"/>
      <c r="O974" s="2"/>
      <c r="P974" s="2"/>
      <c r="Q974" s="2"/>
      <c r="R974" s="2"/>
      <c r="S974" s="2"/>
      <c r="T974" s="2"/>
      <c r="U974" s="2"/>
      <c r="V974" s="2"/>
    </row>
    <row r="975" spans="4:22" x14ac:dyDescent="0.35">
      <c r="D975" s="2"/>
      <c r="E975" s="2"/>
      <c r="F975" s="2"/>
      <c r="G975" s="2"/>
      <c r="H975" s="2"/>
      <c r="I975" s="2"/>
      <c r="J975" s="2"/>
      <c r="K975" s="2"/>
      <c r="L975" s="2"/>
      <c r="M975" s="2"/>
      <c r="N975" s="2"/>
      <c r="O975" s="2"/>
      <c r="P975" s="2"/>
      <c r="Q975" s="2"/>
      <c r="R975" s="2"/>
      <c r="S975" s="2"/>
      <c r="T975" s="2"/>
      <c r="U975" s="2"/>
      <c r="V975" s="2"/>
    </row>
    <row r="976" spans="4:22" x14ac:dyDescent="0.35">
      <c r="D976" s="2"/>
      <c r="E976" s="2"/>
      <c r="F976" s="2"/>
      <c r="G976" s="2"/>
      <c r="H976" s="2"/>
      <c r="I976" s="2"/>
      <c r="J976" s="2"/>
      <c r="K976" s="2"/>
      <c r="L976" s="2"/>
      <c r="M976" s="2"/>
      <c r="N976" s="2"/>
      <c r="O976" s="2"/>
      <c r="P976" s="2"/>
      <c r="Q976" s="2"/>
      <c r="R976" s="2"/>
      <c r="S976" s="2"/>
      <c r="T976" s="2"/>
      <c r="U976" s="2"/>
      <c r="V976" s="2"/>
    </row>
    <row r="977" spans="4:22" x14ac:dyDescent="0.35">
      <c r="D977" s="2"/>
      <c r="E977" s="2"/>
      <c r="F977" s="2"/>
      <c r="G977" s="2"/>
      <c r="H977" s="2"/>
      <c r="I977" s="2"/>
      <c r="J977" s="2"/>
      <c r="K977" s="2"/>
      <c r="L977" s="2"/>
      <c r="M977" s="2"/>
      <c r="N977" s="2"/>
      <c r="O977" s="2"/>
      <c r="P977" s="2"/>
      <c r="Q977" s="2"/>
      <c r="R977" s="2"/>
      <c r="S977" s="2"/>
      <c r="T977" s="2"/>
      <c r="U977" s="2"/>
      <c r="V977" s="2"/>
    </row>
    <row r="978" spans="4:22" x14ac:dyDescent="0.35">
      <c r="D978" s="2"/>
      <c r="E978" s="2"/>
      <c r="F978" s="2"/>
      <c r="G978" s="2"/>
      <c r="H978" s="2"/>
      <c r="I978" s="2"/>
      <c r="J978" s="2"/>
      <c r="K978" s="2"/>
      <c r="L978" s="2"/>
      <c r="M978" s="2"/>
      <c r="N978" s="2"/>
      <c r="O978" s="2"/>
      <c r="P978" s="2"/>
      <c r="Q978" s="2"/>
      <c r="R978" s="2"/>
      <c r="S978" s="2"/>
      <c r="T978" s="2"/>
      <c r="U978" s="2"/>
      <c r="V978" s="2"/>
    </row>
    <row r="979" spans="4:22" x14ac:dyDescent="0.35">
      <c r="D979" s="2"/>
      <c r="E979" s="2"/>
      <c r="F979" s="2"/>
      <c r="G979" s="2"/>
      <c r="H979" s="2"/>
      <c r="I979" s="2"/>
      <c r="J979" s="2"/>
      <c r="K979" s="2"/>
      <c r="L979" s="2"/>
      <c r="M979" s="2"/>
      <c r="N979" s="2"/>
      <c r="O979" s="2"/>
      <c r="P979" s="2"/>
      <c r="Q979" s="2"/>
      <c r="R979" s="2"/>
      <c r="S979" s="2"/>
      <c r="T979" s="2"/>
      <c r="U979" s="2"/>
      <c r="V979" s="2"/>
    </row>
    <row r="980" spans="4:22" x14ac:dyDescent="0.35">
      <c r="D980" s="2"/>
      <c r="E980" s="2"/>
      <c r="F980" s="2"/>
      <c r="G980" s="2"/>
      <c r="H980" s="2"/>
      <c r="I980" s="2"/>
      <c r="J980" s="2"/>
      <c r="K980" s="2"/>
      <c r="L980" s="2"/>
      <c r="M980" s="2"/>
      <c r="N980" s="2"/>
      <c r="O980" s="2"/>
      <c r="P980" s="2"/>
      <c r="Q980" s="2"/>
      <c r="R980" s="2"/>
      <c r="S980" s="2"/>
      <c r="T980" s="2"/>
      <c r="U980" s="2"/>
      <c r="V980" s="2"/>
    </row>
    <row r="981" spans="4:22" x14ac:dyDescent="0.35">
      <c r="D981" s="2"/>
      <c r="E981" s="2"/>
      <c r="F981" s="2"/>
      <c r="G981" s="2"/>
      <c r="H981" s="2"/>
      <c r="I981" s="2"/>
      <c r="J981" s="2"/>
      <c r="K981" s="2"/>
      <c r="L981" s="2"/>
      <c r="M981" s="2"/>
      <c r="N981" s="2"/>
      <c r="O981" s="2"/>
      <c r="P981" s="2"/>
      <c r="Q981" s="2"/>
      <c r="R981" s="2"/>
      <c r="S981" s="2"/>
      <c r="T981" s="2"/>
      <c r="U981" s="2"/>
      <c r="V981" s="2"/>
    </row>
    <row r="982" spans="4:22" x14ac:dyDescent="0.35">
      <c r="D982" s="2"/>
      <c r="E982" s="2"/>
      <c r="F982" s="2"/>
      <c r="G982" s="2"/>
      <c r="H982" s="2"/>
      <c r="I982" s="2"/>
      <c r="J982" s="2"/>
      <c r="K982" s="2"/>
      <c r="L982" s="2"/>
      <c r="M982" s="2"/>
      <c r="N982" s="2"/>
      <c r="O982" s="2"/>
      <c r="P982" s="2"/>
      <c r="Q982" s="2"/>
      <c r="R982" s="2"/>
      <c r="S982" s="2"/>
      <c r="T982" s="2"/>
      <c r="U982" s="2"/>
      <c r="V982" s="2"/>
    </row>
    <row r="983" spans="4:22" x14ac:dyDescent="0.35">
      <c r="D983" s="2"/>
      <c r="E983" s="2"/>
      <c r="F983" s="2"/>
      <c r="G983" s="2"/>
      <c r="H983" s="2"/>
      <c r="I983" s="2"/>
      <c r="J983" s="2"/>
      <c r="K983" s="2"/>
      <c r="L983" s="2"/>
      <c r="M983" s="2"/>
      <c r="N983" s="2"/>
      <c r="O983" s="2"/>
      <c r="P983" s="2"/>
      <c r="Q983" s="2"/>
      <c r="R983" s="2"/>
      <c r="S983" s="2"/>
      <c r="T983" s="2"/>
      <c r="U983" s="2"/>
      <c r="V983" s="2"/>
    </row>
    <row r="984" spans="4:22" x14ac:dyDescent="0.35">
      <c r="D984" s="2"/>
      <c r="E984" s="2"/>
      <c r="F984" s="2"/>
      <c r="G984" s="2"/>
      <c r="H984" s="2"/>
      <c r="I984" s="2"/>
      <c r="J984" s="2"/>
      <c r="K984" s="2"/>
      <c r="L984" s="2"/>
      <c r="M984" s="2"/>
      <c r="N984" s="2"/>
      <c r="O984" s="2"/>
      <c r="P984" s="2"/>
      <c r="Q984" s="2"/>
      <c r="R984" s="2"/>
      <c r="S984" s="2"/>
      <c r="T984" s="2"/>
      <c r="U984" s="2"/>
      <c r="V984" s="2"/>
    </row>
    <row r="985" spans="4:22" x14ac:dyDescent="0.35">
      <c r="D985" s="2"/>
      <c r="E985" s="2"/>
      <c r="F985" s="2"/>
      <c r="G985" s="2"/>
      <c r="H985" s="2"/>
      <c r="I985" s="2"/>
      <c r="J985" s="2"/>
      <c r="K985" s="2"/>
      <c r="L985" s="2"/>
      <c r="M985" s="2"/>
      <c r="N985" s="2"/>
      <c r="O985" s="2"/>
      <c r="P985" s="2"/>
      <c r="Q985" s="2"/>
      <c r="R985" s="2"/>
      <c r="S985" s="2"/>
      <c r="T985" s="2"/>
      <c r="U985" s="2"/>
      <c r="V985" s="2"/>
    </row>
    <row r="986" spans="4:22" x14ac:dyDescent="0.35">
      <c r="D986" s="2"/>
      <c r="E986" s="2"/>
      <c r="F986" s="2"/>
      <c r="G986" s="2"/>
      <c r="H986" s="2"/>
      <c r="I986" s="2"/>
      <c r="J986" s="2"/>
      <c r="K986" s="2"/>
      <c r="L986" s="2"/>
      <c r="M986" s="2"/>
      <c r="N986" s="2"/>
      <c r="O986" s="2"/>
      <c r="P986" s="2"/>
      <c r="Q986" s="2"/>
      <c r="R986" s="2"/>
      <c r="S986" s="2"/>
      <c r="T986" s="2"/>
      <c r="U986" s="2"/>
      <c r="V986" s="2"/>
    </row>
    <row r="987" spans="4:22" x14ac:dyDescent="0.35">
      <c r="D987" s="2"/>
      <c r="E987" s="2"/>
      <c r="F987" s="2"/>
      <c r="G987" s="2"/>
      <c r="H987" s="2"/>
      <c r="I987" s="2"/>
      <c r="J987" s="2"/>
      <c r="K987" s="2"/>
      <c r="L987" s="2"/>
      <c r="M987" s="2"/>
      <c r="N987" s="2"/>
      <c r="O987" s="2"/>
      <c r="P987" s="2"/>
      <c r="Q987" s="2"/>
      <c r="R987" s="2"/>
      <c r="S987" s="2"/>
      <c r="T987" s="2"/>
      <c r="U987" s="2"/>
      <c r="V987" s="2"/>
    </row>
    <row r="988" spans="4:22" x14ac:dyDescent="0.35">
      <c r="D988" s="2"/>
      <c r="E988" s="2"/>
      <c r="F988" s="2"/>
      <c r="G988" s="2"/>
      <c r="H988" s="2"/>
      <c r="I988" s="2"/>
      <c r="J988" s="2"/>
      <c r="K988" s="2"/>
      <c r="L988" s="2"/>
      <c r="M988" s="2"/>
      <c r="N988" s="2"/>
      <c r="O988" s="2"/>
      <c r="P988" s="2"/>
      <c r="Q988" s="2"/>
      <c r="R988" s="2"/>
      <c r="S988" s="2"/>
      <c r="T988" s="2"/>
      <c r="U988" s="2"/>
      <c r="V988" s="2"/>
    </row>
    <row r="989" spans="4:22" x14ac:dyDescent="0.35">
      <c r="D989" s="2"/>
      <c r="E989" s="2"/>
      <c r="F989" s="2"/>
      <c r="G989" s="2"/>
      <c r="H989" s="2"/>
      <c r="I989" s="2"/>
      <c r="J989" s="2"/>
      <c r="K989" s="2"/>
      <c r="L989" s="2"/>
      <c r="M989" s="2"/>
      <c r="N989" s="2"/>
      <c r="O989" s="2"/>
      <c r="P989" s="2"/>
      <c r="Q989" s="2"/>
      <c r="R989" s="2"/>
      <c r="S989" s="2"/>
      <c r="T989" s="2"/>
      <c r="U989" s="2"/>
      <c r="V989" s="2"/>
    </row>
    <row r="990" spans="4:22" x14ac:dyDescent="0.35">
      <c r="D990" s="2"/>
      <c r="E990" s="2"/>
      <c r="F990" s="2"/>
      <c r="G990" s="2"/>
      <c r="H990" s="2"/>
      <c r="I990" s="2"/>
      <c r="J990" s="2"/>
      <c r="K990" s="2"/>
      <c r="L990" s="2"/>
      <c r="M990" s="2"/>
      <c r="N990" s="2"/>
      <c r="O990" s="2"/>
      <c r="P990" s="2"/>
      <c r="Q990" s="2"/>
      <c r="R990" s="2"/>
      <c r="S990" s="2"/>
      <c r="T990" s="2"/>
      <c r="U990" s="2"/>
      <c r="V990" s="2"/>
    </row>
    <row r="991" spans="4:22" x14ac:dyDescent="0.35">
      <c r="D991" s="2"/>
      <c r="E991" s="2"/>
      <c r="F991" s="2"/>
      <c r="G991" s="2"/>
      <c r="H991" s="2"/>
      <c r="I991" s="2"/>
      <c r="J991" s="2"/>
      <c r="K991" s="2"/>
      <c r="L991" s="2"/>
      <c r="M991" s="2"/>
      <c r="N991" s="2"/>
      <c r="O991" s="2"/>
      <c r="P991" s="2"/>
      <c r="Q991" s="2"/>
      <c r="R991" s="2"/>
      <c r="S991" s="2"/>
      <c r="T991" s="2"/>
      <c r="U991" s="2"/>
      <c r="V991" s="2"/>
    </row>
    <row r="992" spans="4:22" x14ac:dyDescent="0.35">
      <c r="D992" s="2"/>
      <c r="E992" s="2"/>
      <c r="F992" s="2"/>
      <c r="G992" s="2"/>
      <c r="H992" s="2"/>
      <c r="I992" s="2"/>
      <c r="J992" s="2"/>
      <c r="K992" s="2"/>
      <c r="L992" s="2"/>
      <c r="M992" s="2"/>
      <c r="N992" s="2"/>
      <c r="O992" s="2"/>
      <c r="P992" s="2"/>
      <c r="Q992" s="2"/>
      <c r="R992" s="2"/>
      <c r="S992" s="2"/>
      <c r="T992" s="2"/>
      <c r="U992" s="2"/>
      <c r="V992" s="2"/>
    </row>
    <row r="993" spans="4:22" x14ac:dyDescent="0.35">
      <c r="D993" s="2"/>
      <c r="E993" s="2"/>
      <c r="F993" s="2"/>
      <c r="G993" s="2"/>
      <c r="H993" s="2"/>
      <c r="I993" s="2"/>
      <c r="J993" s="2"/>
      <c r="K993" s="2"/>
      <c r="L993" s="2"/>
      <c r="M993" s="2"/>
      <c r="N993" s="2"/>
      <c r="O993" s="2"/>
      <c r="P993" s="2"/>
      <c r="Q993" s="2"/>
      <c r="R993" s="2"/>
      <c r="S993" s="2"/>
      <c r="T993" s="2"/>
      <c r="U993" s="2"/>
      <c r="V993" s="2"/>
    </row>
    <row r="994" spans="4:22" x14ac:dyDescent="0.35">
      <c r="D994" s="2"/>
      <c r="E994" s="2"/>
      <c r="F994" s="2"/>
      <c r="G994" s="2"/>
      <c r="H994" s="2"/>
      <c r="I994" s="2"/>
      <c r="J994" s="2"/>
      <c r="K994" s="2"/>
      <c r="L994" s="2"/>
      <c r="M994" s="2"/>
      <c r="N994" s="2"/>
      <c r="O994" s="2"/>
      <c r="P994" s="2"/>
      <c r="Q994" s="2"/>
      <c r="R994" s="2"/>
      <c r="S994" s="2"/>
      <c r="T994" s="2"/>
      <c r="U994" s="2"/>
      <c r="V994" s="2"/>
    </row>
    <row r="995" spans="4:22" x14ac:dyDescent="0.35">
      <c r="D995" s="2"/>
      <c r="E995" s="2"/>
      <c r="F995" s="2"/>
      <c r="G995" s="2"/>
      <c r="H995" s="2"/>
      <c r="I995" s="2"/>
      <c r="J995" s="2"/>
      <c r="K995" s="2"/>
      <c r="L995" s="2"/>
      <c r="M995" s="2"/>
      <c r="N995" s="2"/>
      <c r="O995" s="2"/>
      <c r="P995" s="2"/>
      <c r="Q995" s="2"/>
      <c r="R995" s="2"/>
      <c r="S995" s="2"/>
      <c r="T995" s="2"/>
      <c r="U995" s="2"/>
      <c r="V995" s="2"/>
    </row>
    <row r="996" spans="4:22" x14ac:dyDescent="0.35">
      <c r="D996" s="2"/>
      <c r="E996" s="2"/>
      <c r="F996" s="2"/>
      <c r="G996" s="2"/>
      <c r="H996" s="2"/>
      <c r="I996" s="2"/>
      <c r="J996" s="2"/>
      <c r="K996" s="2"/>
      <c r="L996" s="2"/>
      <c r="M996" s="2"/>
      <c r="N996" s="2"/>
      <c r="O996" s="2"/>
      <c r="P996" s="2"/>
      <c r="Q996" s="2"/>
      <c r="R996" s="2"/>
      <c r="S996" s="2"/>
      <c r="T996" s="2"/>
      <c r="U996" s="2"/>
      <c r="V996" s="2"/>
    </row>
    <row r="997" spans="4:22" x14ac:dyDescent="0.35">
      <c r="D997" s="2"/>
      <c r="E997" s="2"/>
      <c r="F997" s="2"/>
      <c r="G997" s="2"/>
      <c r="H997" s="2"/>
      <c r="I997" s="2"/>
      <c r="J997" s="2"/>
      <c r="K997" s="2"/>
      <c r="L997" s="2"/>
      <c r="M997" s="2"/>
      <c r="N997" s="2"/>
      <c r="O997" s="2"/>
      <c r="P997" s="2"/>
      <c r="Q997" s="2"/>
      <c r="R997" s="2"/>
      <c r="S997" s="2"/>
      <c r="T997" s="2"/>
      <c r="U997" s="2"/>
      <c r="V997" s="2"/>
    </row>
    <row r="998" spans="4:22" x14ac:dyDescent="0.35">
      <c r="D998" s="2"/>
      <c r="E998" s="2"/>
      <c r="F998" s="2"/>
      <c r="G998" s="2"/>
      <c r="H998" s="2"/>
      <c r="I998" s="2"/>
      <c r="J998" s="2"/>
      <c r="K998" s="2"/>
      <c r="L998" s="2"/>
      <c r="M998" s="2"/>
      <c r="N998" s="2"/>
      <c r="O998" s="2"/>
      <c r="P998" s="2"/>
      <c r="Q998" s="2"/>
      <c r="R998" s="2"/>
      <c r="S998" s="2"/>
      <c r="T998" s="2"/>
      <c r="U998" s="2"/>
      <c r="V998" s="2"/>
    </row>
    <row r="999" spans="4:22" x14ac:dyDescent="0.35">
      <c r="D999" s="2"/>
      <c r="E999" s="2"/>
      <c r="F999" s="2"/>
      <c r="G999" s="2"/>
      <c r="H999" s="2"/>
      <c r="I999" s="2"/>
      <c r="J999" s="2"/>
      <c r="K999" s="2"/>
      <c r="L999" s="2"/>
      <c r="M999" s="2"/>
      <c r="N999" s="2"/>
      <c r="O999" s="2"/>
      <c r="P999" s="2"/>
      <c r="Q999" s="2"/>
      <c r="R999" s="2"/>
      <c r="S999" s="2"/>
      <c r="T999" s="2"/>
      <c r="U999" s="2"/>
      <c r="V999" s="2"/>
    </row>
    <row r="1000" spans="4:22" x14ac:dyDescent="0.35">
      <c r="D1000" s="2"/>
      <c r="E1000" s="2"/>
      <c r="F1000" s="2"/>
      <c r="G1000" s="2"/>
      <c r="H1000" s="2"/>
      <c r="I1000" s="2"/>
      <c r="J1000" s="2"/>
      <c r="K1000" s="2"/>
      <c r="L1000" s="2"/>
      <c r="M1000" s="2"/>
      <c r="N1000" s="2"/>
      <c r="O1000" s="2"/>
      <c r="P1000" s="2"/>
      <c r="Q1000" s="2"/>
      <c r="R1000" s="2"/>
      <c r="S1000" s="2"/>
      <c r="T1000" s="2"/>
      <c r="U1000" s="2"/>
      <c r="V1000" s="2"/>
    </row>
    <row r="1001" spans="4:22" x14ac:dyDescent="0.35">
      <c r="D1001" s="2"/>
      <c r="E1001" s="2"/>
      <c r="F1001" s="2"/>
      <c r="G1001" s="2"/>
      <c r="H1001" s="2"/>
      <c r="I1001" s="2"/>
      <c r="J1001" s="2"/>
      <c r="K1001" s="2"/>
      <c r="L1001" s="2"/>
      <c r="M1001" s="2"/>
      <c r="N1001" s="2"/>
      <c r="O1001" s="2"/>
      <c r="P1001" s="2"/>
      <c r="Q1001" s="2"/>
      <c r="R1001" s="2"/>
      <c r="S1001" s="2"/>
      <c r="T1001" s="2"/>
      <c r="U1001" s="2"/>
      <c r="V1001" s="2"/>
    </row>
    <row r="1002" spans="4:22" x14ac:dyDescent="0.35">
      <c r="D1002" s="2"/>
      <c r="E1002" s="2"/>
      <c r="F1002" s="2"/>
      <c r="G1002" s="2"/>
      <c r="H1002" s="2"/>
      <c r="I1002" s="2"/>
      <c r="J1002" s="2"/>
      <c r="K1002" s="2"/>
      <c r="L1002" s="2"/>
      <c r="M1002" s="2"/>
      <c r="N1002" s="2"/>
      <c r="O1002" s="2"/>
      <c r="P1002" s="2"/>
      <c r="Q1002" s="2"/>
      <c r="R1002" s="2"/>
      <c r="S1002" s="2"/>
      <c r="T1002" s="2"/>
      <c r="U1002" s="2"/>
      <c r="V1002" s="2"/>
    </row>
    <row r="1003" spans="4:22" x14ac:dyDescent="0.35">
      <c r="D1003" s="2"/>
      <c r="E1003" s="2"/>
      <c r="F1003" s="2"/>
      <c r="G1003" s="2"/>
      <c r="H1003" s="2"/>
      <c r="I1003" s="2"/>
      <c r="J1003" s="2"/>
      <c r="K1003" s="2"/>
      <c r="L1003" s="2"/>
      <c r="M1003" s="2"/>
      <c r="N1003" s="2"/>
      <c r="O1003" s="2"/>
      <c r="P1003" s="2"/>
      <c r="Q1003" s="2"/>
      <c r="R1003" s="2"/>
      <c r="S1003" s="2"/>
      <c r="T1003" s="2"/>
      <c r="U1003" s="2"/>
      <c r="V1003" s="2"/>
    </row>
    <row r="1004" spans="4:22" x14ac:dyDescent="0.35">
      <c r="D1004" s="2"/>
      <c r="E1004" s="2"/>
      <c r="F1004" s="2"/>
      <c r="G1004" s="2"/>
      <c r="H1004" s="2"/>
      <c r="I1004" s="2"/>
      <c r="J1004" s="2"/>
      <c r="K1004" s="2"/>
      <c r="L1004" s="2"/>
      <c r="M1004" s="2"/>
      <c r="N1004" s="2"/>
      <c r="O1004" s="2"/>
      <c r="P1004" s="2"/>
      <c r="Q1004" s="2"/>
      <c r="R1004" s="2"/>
      <c r="S1004" s="2"/>
      <c r="T1004" s="2"/>
      <c r="U1004" s="2"/>
      <c r="V1004" s="2"/>
    </row>
    <row r="1005" spans="4:22" x14ac:dyDescent="0.35">
      <c r="D1005" s="2"/>
      <c r="E1005" s="2"/>
      <c r="F1005" s="2"/>
      <c r="G1005" s="2"/>
      <c r="H1005" s="2"/>
      <c r="I1005" s="2"/>
      <c r="J1005" s="2"/>
      <c r="K1005" s="2"/>
      <c r="L1005" s="2"/>
      <c r="M1005" s="2"/>
      <c r="N1005" s="2"/>
      <c r="O1005" s="2"/>
      <c r="P1005" s="2"/>
      <c r="Q1005" s="2"/>
      <c r="R1005" s="2"/>
      <c r="S1005" s="2"/>
      <c r="T1005" s="2"/>
      <c r="U1005" s="2"/>
      <c r="V1005" s="2"/>
    </row>
    <row r="1006" spans="4:22" x14ac:dyDescent="0.35">
      <c r="D1006" s="2"/>
      <c r="E1006" s="2"/>
      <c r="F1006" s="2"/>
      <c r="G1006" s="2"/>
      <c r="H1006" s="2"/>
      <c r="I1006" s="2"/>
      <c r="J1006" s="2"/>
      <c r="K1006" s="2"/>
      <c r="L1006" s="2"/>
      <c r="M1006" s="2"/>
      <c r="N1006" s="2"/>
      <c r="O1006" s="2"/>
      <c r="P1006" s="2"/>
      <c r="Q1006" s="2"/>
      <c r="R1006" s="2"/>
      <c r="S1006" s="2"/>
      <c r="T1006" s="2"/>
      <c r="U1006" s="2"/>
      <c r="V1006" s="2"/>
    </row>
    <row r="1007" spans="4:22" x14ac:dyDescent="0.35">
      <c r="D1007" s="2"/>
      <c r="E1007" s="2"/>
      <c r="F1007" s="2"/>
      <c r="G1007" s="2"/>
      <c r="H1007" s="2"/>
      <c r="I1007" s="2"/>
      <c r="J1007" s="2"/>
      <c r="K1007" s="2"/>
      <c r="L1007" s="2"/>
      <c r="M1007" s="2"/>
      <c r="N1007" s="2"/>
      <c r="O1007" s="2"/>
      <c r="P1007" s="2"/>
      <c r="Q1007" s="2"/>
      <c r="R1007" s="2"/>
      <c r="S1007" s="2"/>
      <c r="T1007" s="2"/>
      <c r="U1007" s="2"/>
      <c r="V1007" s="2"/>
    </row>
    <row r="1008" spans="4:22" x14ac:dyDescent="0.35">
      <c r="D1008" s="2"/>
      <c r="E1008" s="2"/>
      <c r="F1008" s="2"/>
      <c r="G1008" s="2"/>
      <c r="H1008" s="2"/>
      <c r="I1008" s="2"/>
      <c r="J1008" s="2"/>
      <c r="K1008" s="2"/>
      <c r="L1008" s="2"/>
      <c r="M1008" s="2"/>
      <c r="N1008" s="2"/>
      <c r="O1008" s="2"/>
      <c r="P1008" s="2"/>
      <c r="Q1008" s="2"/>
      <c r="R1008" s="2"/>
      <c r="S1008" s="2"/>
      <c r="T1008" s="2"/>
      <c r="U1008" s="2"/>
      <c r="V1008" s="2"/>
    </row>
    <row r="1009" spans="4:22" x14ac:dyDescent="0.35">
      <c r="D1009" s="2"/>
      <c r="E1009" s="2"/>
      <c r="F1009" s="2"/>
      <c r="G1009" s="2"/>
      <c r="H1009" s="2"/>
      <c r="I1009" s="2"/>
      <c r="J1009" s="2"/>
      <c r="K1009" s="2"/>
      <c r="L1009" s="2"/>
      <c r="M1009" s="2"/>
      <c r="N1009" s="2"/>
      <c r="O1009" s="2"/>
      <c r="P1009" s="2"/>
      <c r="Q1009" s="2"/>
      <c r="R1009" s="2"/>
      <c r="S1009" s="2"/>
      <c r="T1009" s="2"/>
      <c r="U1009" s="2"/>
      <c r="V1009" s="2"/>
    </row>
    <row r="1010" spans="4:22" x14ac:dyDescent="0.35">
      <c r="D1010" s="2"/>
      <c r="E1010" s="2"/>
      <c r="F1010" s="2"/>
      <c r="G1010" s="2"/>
      <c r="H1010" s="2"/>
      <c r="I1010" s="2"/>
      <c r="J1010" s="2"/>
      <c r="K1010" s="2"/>
      <c r="L1010" s="2"/>
      <c r="M1010" s="2"/>
      <c r="N1010" s="2"/>
      <c r="O1010" s="2"/>
      <c r="P1010" s="2"/>
      <c r="Q1010" s="2"/>
      <c r="R1010" s="2"/>
      <c r="S1010" s="2"/>
      <c r="T1010" s="2"/>
      <c r="U1010" s="2"/>
      <c r="V1010" s="2"/>
    </row>
    <row r="1011" spans="4:22" x14ac:dyDescent="0.35">
      <c r="D1011" s="2"/>
      <c r="E1011" s="2"/>
      <c r="F1011" s="2"/>
      <c r="G1011" s="2"/>
      <c r="H1011" s="2"/>
      <c r="I1011" s="2"/>
      <c r="J1011" s="2"/>
      <c r="K1011" s="2"/>
      <c r="L1011" s="2"/>
      <c r="M1011" s="2"/>
      <c r="N1011" s="2"/>
      <c r="O1011" s="2"/>
      <c r="P1011" s="2"/>
      <c r="Q1011" s="2"/>
      <c r="R1011" s="2"/>
      <c r="S1011" s="2"/>
      <c r="T1011" s="2"/>
      <c r="U1011" s="2"/>
      <c r="V1011" s="2"/>
    </row>
    <row r="1012" spans="4:22" x14ac:dyDescent="0.35">
      <c r="D1012" s="2"/>
      <c r="E1012" s="2"/>
      <c r="F1012" s="2"/>
      <c r="G1012" s="2"/>
      <c r="H1012" s="2"/>
      <c r="I1012" s="2"/>
      <c r="J1012" s="2"/>
      <c r="K1012" s="2"/>
      <c r="L1012" s="2"/>
      <c r="M1012" s="2"/>
      <c r="N1012" s="2"/>
      <c r="O1012" s="2"/>
      <c r="P1012" s="2"/>
      <c r="Q1012" s="2"/>
      <c r="R1012" s="2"/>
      <c r="S1012" s="2"/>
      <c r="T1012" s="2"/>
      <c r="U1012" s="2"/>
      <c r="V1012" s="2"/>
    </row>
    <row r="1013" spans="4:22" x14ac:dyDescent="0.35">
      <c r="D1013" s="2"/>
      <c r="E1013" s="2"/>
      <c r="F1013" s="2"/>
      <c r="G1013" s="2"/>
      <c r="H1013" s="2"/>
      <c r="I1013" s="2"/>
      <c r="J1013" s="2"/>
      <c r="K1013" s="2"/>
      <c r="L1013" s="2"/>
      <c r="M1013" s="2"/>
      <c r="N1013" s="2"/>
      <c r="O1013" s="2"/>
      <c r="P1013" s="2"/>
      <c r="Q1013" s="2"/>
      <c r="R1013" s="2"/>
      <c r="S1013" s="2"/>
      <c r="T1013" s="2"/>
      <c r="U1013" s="2"/>
      <c r="V1013" s="2"/>
    </row>
    <row r="1014" spans="4:22" x14ac:dyDescent="0.35">
      <c r="D1014" s="2"/>
      <c r="E1014" s="2"/>
      <c r="F1014" s="2"/>
      <c r="G1014" s="2"/>
      <c r="H1014" s="2"/>
      <c r="I1014" s="2"/>
      <c r="J1014" s="2"/>
      <c r="K1014" s="2"/>
      <c r="L1014" s="2"/>
      <c r="M1014" s="2"/>
      <c r="N1014" s="2"/>
      <c r="O1014" s="2"/>
      <c r="P1014" s="2"/>
      <c r="Q1014" s="2"/>
      <c r="R1014" s="2"/>
      <c r="S1014" s="2"/>
      <c r="T1014" s="2"/>
      <c r="U1014" s="2"/>
      <c r="V1014" s="2"/>
    </row>
    <row r="1015" spans="4:22" x14ac:dyDescent="0.35">
      <c r="D1015" s="2"/>
      <c r="E1015" s="2"/>
      <c r="F1015" s="2"/>
      <c r="G1015" s="2"/>
      <c r="H1015" s="2"/>
      <c r="I1015" s="2"/>
      <c r="J1015" s="2"/>
      <c r="K1015" s="2"/>
      <c r="L1015" s="2"/>
      <c r="M1015" s="2"/>
      <c r="N1015" s="2"/>
      <c r="O1015" s="2"/>
      <c r="P1015" s="2"/>
      <c r="Q1015" s="2"/>
      <c r="R1015" s="2"/>
      <c r="S1015" s="2"/>
      <c r="T1015" s="2"/>
      <c r="U1015" s="2"/>
      <c r="V1015" s="2"/>
    </row>
    <row r="1016" spans="4:22" x14ac:dyDescent="0.35">
      <c r="D1016" s="2"/>
      <c r="E1016" s="2"/>
      <c r="F1016" s="2"/>
      <c r="G1016" s="2"/>
      <c r="H1016" s="2"/>
      <c r="I1016" s="2"/>
      <c r="J1016" s="2"/>
      <c r="K1016" s="2"/>
      <c r="L1016" s="2"/>
      <c r="M1016" s="2"/>
      <c r="N1016" s="2"/>
      <c r="O1016" s="2"/>
      <c r="P1016" s="2"/>
      <c r="Q1016" s="2"/>
      <c r="R1016" s="2"/>
      <c r="S1016" s="2"/>
      <c r="T1016" s="2"/>
      <c r="U1016" s="2"/>
      <c r="V1016" s="2"/>
    </row>
    <row r="1017" spans="4:22" x14ac:dyDescent="0.35">
      <c r="D1017" s="2"/>
      <c r="E1017" s="2"/>
      <c r="F1017" s="2"/>
      <c r="G1017" s="2"/>
      <c r="H1017" s="2"/>
      <c r="I1017" s="2"/>
      <c r="J1017" s="2"/>
      <c r="K1017" s="2"/>
      <c r="L1017" s="2"/>
      <c r="M1017" s="2"/>
      <c r="N1017" s="2"/>
      <c r="O1017" s="2"/>
      <c r="P1017" s="2"/>
      <c r="Q1017" s="2"/>
      <c r="R1017" s="2"/>
      <c r="S1017" s="2"/>
      <c r="T1017" s="2"/>
      <c r="U1017" s="2"/>
      <c r="V1017" s="2"/>
    </row>
    <row r="1018" spans="4:22" x14ac:dyDescent="0.35">
      <c r="D1018" s="2"/>
      <c r="E1018" s="2"/>
      <c r="F1018" s="2"/>
      <c r="G1018" s="2"/>
      <c r="H1018" s="2"/>
      <c r="I1018" s="2"/>
      <c r="J1018" s="2"/>
      <c r="K1018" s="2"/>
      <c r="L1018" s="2"/>
      <c r="M1018" s="2"/>
      <c r="N1018" s="2"/>
      <c r="O1018" s="2"/>
      <c r="P1018" s="2"/>
      <c r="Q1018" s="2"/>
      <c r="R1018" s="2"/>
      <c r="S1018" s="2"/>
      <c r="T1018" s="2"/>
      <c r="U1018" s="2"/>
      <c r="V1018" s="2"/>
    </row>
    <row r="1019" spans="4:22" x14ac:dyDescent="0.35">
      <c r="D1019" s="2"/>
      <c r="E1019" s="2"/>
      <c r="F1019" s="2"/>
      <c r="G1019" s="2"/>
      <c r="H1019" s="2"/>
      <c r="I1019" s="2"/>
      <c r="J1019" s="2"/>
      <c r="K1019" s="2"/>
      <c r="L1019" s="2"/>
      <c r="M1019" s="2"/>
      <c r="N1019" s="2"/>
      <c r="O1019" s="2"/>
      <c r="P1019" s="2"/>
      <c r="Q1019" s="2"/>
      <c r="R1019" s="2"/>
      <c r="S1019" s="2"/>
      <c r="T1019" s="2"/>
      <c r="U1019" s="2"/>
      <c r="V1019" s="2"/>
    </row>
    <row r="1020" spans="4:22" x14ac:dyDescent="0.35">
      <c r="D1020" s="2"/>
      <c r="E1020" s="2"/>
      <c r="F1020" s="2"/>
      <c r="G1020" s="2"/>
      <c r="H1020" s="2"/>
      <c r="I1020" s="2"/>
      <c r="J1020" s="2"/>
      <c r="K1020" s="2"/>
      <c r="L1020" s="2"/>
      <c r="M1020" s="2"/>
      <c r="N1020" s="2"/>
      <c r="O1020" s="2"/>
      <c r="P1020" s="2"/>
      <c r="Q1020" s="2"/>
      <c r="R1020" s="2"/>
      <c r="S1020" s="2"/>
      <c r="T1020" s="2"/>
      <c r="U1020" s="2"/>
      <c r="V1020" s="2"/>
    </row>
    <row r="1021" spans="4:22" x14ac:dyDescent="0.35">
      <c r="D1021" s="2"/>
      <c r="E1021" s="2"/>
      <c r="F1021" s="2"/>
      <c r="G1021" s="2"/>
      <c r="H1021" s="2"/>
      <c r="I1021" s="2"/>
      <c r="J1021" s="2"/>
      <c r="K1021" s="2"/>
      <c r="L1021" s="2"/>
      <c r="M1021" s="2"/>
      <c r="N1021" s="2"/>
      <c r="O1021" s="2"/>
      <c r="P1021" s="2"/>
      <c r="Q1021" s="2"/>
      <c r="R1021" s="2"/>
      <c r="S1021" s="2"/>
      <c r="T1021" s="2"/>
      <c r="U1021" s="2"/>
      <c r="V1021" s="2"/>
    </row>
    <row r="1022" spans="4:22" x14ac:dyDescent="0.35">
      <c r="D1022" s="2"/>
      <c r="E1022" s="2"/>
      <c r="F1022" s="2"/>
      <c r="G1022" s="2"/>
      <c r="H1022" s="2"/>
      <c r="I1022" s="2"/>
      <c r="J1022" s="2"/>
      <c r="K1022" s="2"/>
      <c r="L1022" s="2"/>
      <c r="M1022" s="2"/>
      <c r="N1022" s="2"/>
      <c r="O1022" s="2"/>
      <c r="P1022" s="2"/>
      <c r="Q1022" s="2"/>
      <c r="R1022" s="2"/>
      <c r="S1022" s="2"/>
      <c r="T1022" s="2"/>
      <c r="U1022" s="2"/>
      <c r="V1022" s="2"/>
    </row>
    <row r="1023" spans="4:22" x14ac:dyDescent="0.35">
      <c r="D1023" s="2"/>
      <c r="E1023" s="2"/>
      <c r="F1023" s="2"/>
      <c r="G1023" s="2"/>
      <c r="H1023" s="2"/>
      <c r="I1023" s="2"/>
      <c r="J1023" s="2"/>
      <c r="K1023" s="2"/>
      <c r="L1023" s="2"/>
      <c r="M1023" s="2"/>
      <c r="N1023" s="2"/>
      <c r="O1023" s="2"/>
      <c r="P1023" s="2"/>
      <c r="Q1023" s="2"/>
      <c r="R1023" s="2"/>
      <c r="S1023" s="2"/>
      <c r="T1023" s="2"/>
      <c r="U1023" s="2"/>
      <c r="V1023" s="2"/>
    </row>
    <row r="1024" spans="4:22" x14ac:dyDescent="0.35">
      <c r="D1024" s="2"/>
      <c r="E1024" s="2"/>
      <c r="F1024" s="2"/>
      <c r="G1024" s="2"/>
      <c r="H1024" s="2"/>
      <c r="I1024" s="2"/>
      <c r="J1024" s="2"/>
      <c r="K1024" s="2"/>
      <c r="L1024" s="2"/>
      <c r="M1024" s="2"/>
      <c r="N1024" s="2"/>
      <c r="O1024" s="2"/>
      <c r="P1024" s="2"/>
      <c r="Q1024" s="2"/>
      <c r="R1024" s="2"/>
      <c r="S1024" s="2"/>
      <c r="T1024" s="2"/>
      <c r="U1024" s="2"/>
      <c r="V1024" s="2"/>
    </row>
    <row r="1025" spans="4:22" x14ac:dyDescent="0.35">
      <c r="D1025" s="2"/>
      <c r="E1025" s="2"/>
      <c r="F1025" s="2"/>
      <c r="G1025" s="2"/>
      <c r="H1025" s="2"/>
      <c r="I1025" s="2"/>
      <c r="J1025" s="2"/>
      <c r="K1025" s="2"/>
      <c r="L1025" s="2"/>
      <c r="M1025" s="2"/>
      <c r="N1025" s="2"/>
      <c r="O1025" s="2"/>
      <c r="P1025" s="2"/>
      <c r="Q1025" s="2"/>
      <c r="R1025" s="2"/>
      <c r="S1025" s="2"/>
      <c r="T1025" s="2"/>
      <c r="U1025" s="2"/>
      <c r="V1025" s="2"/>
    </row>
    <row r="1026" spans="4:22" x14ac:dyDescent="0.35">
      <c r="D1026" s="2"/>
      <c r="E1026" s="2"/>
      <c r="F1026" s="2"/>
      <c r="G1026" s="2"/>
      <c r="H1026" s="2"/>
      <c r="I1026" s="2"/>
      <c r="J1026" s="2"/>
      <c r="K1026" s="2"/>
      <c r="L1026" s="2"/>
      <c r="M1026" s="2"/>
      <c r="N1026" s="2"/>
      <c r="O1026" s="2"/>
      <c r="P1026" s="2"/>
      <c r="Q1026" s="2"/>
      <c r="R1026" s="2"/>
      <c r="S1026" s="2"/>
      <c r="T1026" s="2"/>
      <c r="U1026" s="2"/>
      <c r="V1026" s="2"/>
    </row>
    <row r="1027" spans="4:22" x14ac:dyDescent="0.35">
      <c r="D1027" s="2"/>
      <c r="E1027" s="2"/>
      <c r="F1027" s="2"/>
      <c r="G1027" s="2"/>
      <c r="H1027" s="2"/>
      <c r="I1027" s="2"/>
      <c r="J1027" s="2"/>
      <c r="K1027" s="2"/>
      <c r="L1027" s="2"/>
      <c r="M1027" s="2"/>
      <c r="N1027" s="2"/>
      <c r="O1027" s="2"/>
      <c r="P1027" s="2"/>
      <c r="Q1027" s="2"/>
      <c r="R1027" s="2"/>
      <c r="S1027" s="2"/>
      <c r="T1027" s="2"/>
      <c r="U1027" s="2"/>
      <c r="V1027" s="2"/>
    </row>
    <row r="1028" spans="4:22" x14ac:dyDescent="0.35">
      <c r="D1028" s="2"/>
      <c r="E1028" s="2"/>
      <c r="F1028" s="2"/>
      <c r="G1028" s="2"/>
      <c r="H1028" s="2"/>
      <c r="I1028" s="2"/>
      <c r="J1028" s="2"/>
      <c r="K1028" s="2"/>
      <c r="L1028" s="2"/>
      <c r="M1028" s="2"/>
      <c r="N1028" s="2"/>
      <c r="O1028" s="2"/>
      <c r="P1028" s="2"/>
      <c r="Q1028" s="2"/>
      <c r="R1028" s="2"/>
      <c r="S1028" s="2"/>
      <c r="T1028" s="2"/>
      <c r="U1028" s="2"/>
      <c r="V1028" s="2"/>
    </row>
    <row r="1029" spans="4:22" x14ac:dyDescent="0.35">
      <c r="D1029" s="2"/>
      <c r="E1029" s="2"/>
      <c r="F1029" s="2"/>
      <c r="G1029" s="2"/>
      <c r="H1029" s="2"/>
      <c r="I1029" s="2"/>
      <c r="J1029" s="2"/>
      <c r="K1029" s="2"/>
      <c r="L1029" s="2"/>
      <c r="M1029" s="2"/>
      <c r="N1029" s="2"/>
      <c r="O1029" s="2"/>
      <c r="P1029" s="2"/>
      <c r="Q1029" s="2"/>
      <c r="R1029" s="2"/>
      <c r="S1029" s="2"/>
      <c r="T1029" s="2"/>
      <c r="U1029" s="2"/>
      <c r="V1029" s="2"/>
    </row>
    <row r="1030" spans="4:22" x14ac:dyDescent="0.35">
      <c r="D1030" s="2"/>
      <c r="E1030" s="2"/>
      <c r="F1030" s="2"/>
      <c r="G1030" s="2"/>
      <c r="H1030" s="2"/>
      <c r="I1030" s="2"/>
      <c r="J1030" s="2"/>
      <c r="K1030" s="2"/>
      <c r="L1030" s="2"/>
      <c r="M1030" s="2"/>
      <c r="N1030" s="2"/>
      <c r="O1030" s="2"/>
      <c r="P1030" s="2"/>
      <c r="Q1030" s="2"/>
      <c r="R1030" s="2"/>
      <c r="S1030" s="2"/>
      <c r="T1030" s="2"/>
      <c r="U1030" s="2"/>
      <c r="V1030" s="2"/>
    </row>
    <row r="1031" spans="4:22" x14ac:dyDescent="0.35">
      <c r="D1031" s="2"/>
      <c r="E1031" s="2"/>
      <c r="F1031" s="2"/>
      <c r="G1031" s="2"/>
      <c r="H1031" s="2"/>
      <c r="I1031" s="2"/>
      <c r="J1031" s="2"/>
      <c r="K1031" s="2"/>
      <c r="L1031" s="2"/>
      <c r="M1031" s="2"/>
      <c r="N1031" s="2"/>
      <c r="O1031" s="2"/>
      <c r="P1031" s="2"/>
      <c r="Q1031" s="2"/>
      <c r="R1031" s="2"/>
      <c r="S1031" s="2"/>
      <c r="T1031" s="2"/>
      <c r="U1031" s="2"/>
      <c r="V1031" s="2"/>
    </row>
    <row r="1032" spans="4:22" x14ac:dyDescent="0.35">
      <c r="D1032" s="2"/>
      <c r="E1032" s="2"/>
      <c r="F1032" s="2"/>
      <c r="G1032" s="2"/>
      <c r="H1032" s="2"/>
      <c r="I1032" s="2"/>
      <c r="J1032" s="2"/>
      <c r="K1032" s="2"/>
      <c r="L1032" s="2"/>
      <c r="M1032" s="2"/>
      <c r="N1032" s="2"/>
      <c r="O1032" s="2"/>
      <c r="P1032" s="2"/>
      <c r="Q1032" s="2"/>
      <c r="R1032" s="2"/>
      <c r="S1032" s="2"/>
      <c r="T1032" s="2"/>
      <c r="U1032" s="2"/>
      <c r="V1032" s="2"/>
    </row>
    <row r="1033" spans="4:22" x14ac:dyDescent="0.35">
      <c r="D1033" s="2"/>
      <c r="E1033" s="2"/>
      <c r="F1033" s="2"/>
      <c r="G1033" s="2"/>
      <c r="H1033" s="2"/>
      <c r="I1033" s="2"/>
      <c r="J1033" s="2"/>
      <c r="K1033" s="2"/>
      <c r="L1033" s="2"/>
      <c r="M1033" s="2"/>
      <c r="N1033" s="2"/>
      <c r="O1033" s="2"/>
      <c r="P1033" s="2"/>
      <c r="Q1033" s="2"/>
      <c r="R1033" s="2"/>
      <c r="S1033" s="2"/>
      <c r="T1033" s="2"/>
      <c r="U1033" s="2"/>
      <c r="V1033" s="2"/>
    </row>
    <row r="1034" spans="4:22" x14ac:dyDescent="0.35">
      <c r="D1034" s="2"/>
      <c r="E1034" s="2"/>
      <c r="F1034" s="2"/>
      <c r="G1034" s="2"/>
      <c r="H1034" s="2"/>
      <c r="I1034" s="2"/>
      <c r="J1034" s="2"/>
      <c r="K1034" s="2"/>
      <c r="L1034" s="2"/>
      <c r="M1034" s="2"/>
      <c r="N1034" s="2"/>
      <c r="O1034" s="2"/>
      <c r="P1034" s="2"/>
      <c r="Q1034" s="2"/>
      <c r="R1034" s="2"/>
      <c r="S1034" s="2"/>
      <c r="T1034" s="2"/>
      <c r="U1034" s="2"/>
      <c r="V1034" s="2"/>
    </row>
    <row r="1035" spans="4:22" x14ac:dyDescent="0.35">
      <c r="D1035" s="2"/>
      <c r="E1035" s="2"/>
      <c r="F1035" s="2"/>
      <c r="G1035" s="2"/>
      <c r="H1035" s="2"/>
      <c r="I1035" s="2"/>
      <c r="J1035" s="2"/>
      <c r="K1035" s="2"/>
      <c r="L1035" s="2"/>
      <c r="M1035" s="2"/>
      <c r="N1035" s="2"/>
      <c r="O1035" s="2"/>
      <c r="P1035" s="2"/>
      <c r="Q1035" s="2"/>
      <c r="R1035" s="2"/>
      <c r="S1035" s="2"/>
      <c r="T1035" s="2"/>
      <c r="U1035" s="2"/>
      <c r="V1035" s="2"/>
    </row>
    <row r="1036" spans="4:22" x14ac:dyDescent="0.35">
      <c r="D1036" s="2"/>
      <c r="E1036" s="2"/>
      <c r="F1036" s="2"/>
      <c r="G1036" s="2"/>
      <c r="H1036" s="2"/>
      <c r="I1036" s="2"/>
      <c r="J1036" s="2"/>
      <c r="K1036" s="2"/>
      <c r="L1036" s="2"/>
      <c r="M1036" s="2"/>
      <c r="N1036" s="2"/>
      <c r="O1036" s="2"/>
      <c r="P1036" s="2"/>
      <c r="Q1036" s="2"/>
      <c r="R1036" s="2"/>
      <c r="S1036" s="2"/>
      <c r="T1036" s="2"/>
      <c r="U1036" s="2"/>
      <c r="V1036" s="2"/>
    </row>
    <row r="1037" spans="4:22" x14ac:dyDescent="0.35">
      <c r="D1037" s="2"/>
      <c r="E1037" s="2"/>
      <c r="F1037" s="2"/>
      <c r="G1037" s="2"/>
      <c r="H1037" s="2"/>
      <c r="I1037" s="2"/>
      <c r="J1037" s="2"/>
      <c r="K1037" s="2"/>
      <c r="L1037" s="2"/>
      <c r="M1037" s="2"/>
      <c r="N1037" s="2"/>
      <c r="O1037" s="2"/>
      <c r="P1037" s="2"/>
      <c r="Q1037" s="2"/>
      <c r="R1037" s="2"/>
      <c r="S1037" s="2"/>
      <c r="T1037" s="2"/>
      <c r="U1037" s="2"/>
      <c r="V1037" s="2"/>
    </row>
    <row r="1038" spans="4:22" x14ac:dyDescent="0.35">
      <c r="D1038" s="2"/>
      <c r="E1038" s="2"/>
      <c r="F1038" s="2"/>
      <c r="G1038" s="2"/>
      <c r="H1038" s="2"/>
      <c r="I1038" s="2"/>
      <c r="J1038" s="2"/>
      <c r="K1038" s="2"/>
      <c r="L1038" s="2"/>
      <c r="M1038" s="2"/>
      <c r="N1038" s="2"/>
      <c r="O1038" s="2"/>
      <c r="P1038" s="2"/>
      <c r="Q1038" s="2"/>
      <c r="R1038" s="2"/>
      <c r="S1038" s="2"/>
      <c r="T1038" s="2"/>
      <c r="U1038" s="2"/>
      <c r="V1038" s="2"/>
    </row>
    <row r="1039" spans="4:22" x14ac:dyDescent="0.35">
      <c r="D1039" s="2"/>
      <c r="E1039" s="2"/>
      <c r="F1039" s="2"/>
      <c r="G1039" s="2"/>
      <c r="H1039" s="2"/>
      <c r="I1039" s="2"/>
      <c r="J1039" s="2"/>
      <c r="K1039" s="2"/>
      <c r="L1039" s="2"/>
      <c r="M1039" s="2"/>
      <c r="N1039" s="2"/>
      <c r="O1039" s="2"/>
      <c r="P1039" s="2"/>
      <c r="Q1039" s="2"/>
      <c r="R1039" s="2"/>
      <c r="S1039" s="2"/>
      <c r="T1039" s="2"/>
      <c r="U1039" s="2"/>
      <c r="V1039" s="2"/>
    </row>
    <row r="1040" spans="4:22" x14ac:dyDescent="0.35">
      <c r="D1040" s="2"/>
      <c r="E1040" s="2"/>
      <c r="F1040" s="2"/>
      <c r="G1040" s="2"/>
      <c r="H1040" s="2"/>
      <c r="I1040" s="2"/>
      <c r="J1040" s="2"/>
      <c r="K1040" s="2"/>
      <c r="L1040" s="2"/>
      <c r="M1040" s="2"/>
      <c r="N1040" s="2"/>
      <c r="O1040" s="2"/>
      <c r="P1040" s="2"/>
      <c r="Q1040" s="2"/>
      <c r="R1040" s="2"/>
      <c r="S1040" s="2"/>
      <c r="T1040" s="2"/>
      <c r="U1040" s="2"/>
      <c r="V1040" s="2"/>
    </row>
    <row r="1041" spans="4:22" x14ac:dyDescent="0.35">
      <c r="D1041" s="2"/>
      <c r="E1041" s="2"/>
      <c r="F1041" s="2"/>
      <c r="G1041" s="2"/>
      <c r="H1041" s="2"/>
      <c r="I1041" s="2"/>
      <c r="J1041" s="2"/>
      <c r="K1041" s="2"/>
      <c r="L1041" s="2"/>
      <c r="M1041" s="2"/>
      <c r="N1041" s="2"/>
      <c r="O1041" s="2"/>
      <c r="P1041" s="2"/>
      <c r="Q1041" s="2"/>
      <c r="R1041" s="2"/>
      <c r="S1041" s="2"/>
      <c r="T1041" s="2"/>
      <c r="U1041" s="2"/>
      <c r="V1041" s="2"/>
    </row>
    <row r="1042" spans="4:22" x14ac:dyDescent="0.35">
      <c r="D1042" s="2"/>
      <c r="E1042" s="2"/>
      <c r="F1042" s="2"/>
      <c r="G1042" s="2"/>
      <c r="H1042" s="2"/>
      <c r="I1042" s="2"/>
      <c r="J1042" s="2"/>
      <c r="K1042" s="2"/>
      <c r="L1042" s="2"/>
      <c r="M1042" s="2"/>
      <c r="N1042" s="2"/>
      <c r="O1042" s="2"/>
      <c r="P1042" s="2"/>
      <c r="Q1042" s="2"/>
      <c r="R1042" s="2"/>
      <c r="S1042" s="2"/>
      <c r="T1042" s="2"/>
      <c r="U1042" s="2"/>
      <c r="V1042" s="2"/>
    </row>
    <row r="1043" spans="4:22" x14ac:dyDescent="0.35">
      <c r="D1043" s="2"/>
      <c r="E1043" s="2"/>
      <c r="F1043" s="2"/>
      <c r="G1043" s="2"/>
      <c r="H1043" s="2"/>
      <c r="I1043" s="2"/>
      <c r="J1043" s="2"/>
      <c r="K1043" s="2"/>
      <c r="L1043" s="2"/>
      <c r="M1043" s="2"/>
      <c r="N1043" s="2"/>
      <c r="O1043" s="2"/>
      <c r="P1043" s="2"/>
      <c r="Q1043" s="2"/>
      <c r="R1043" s="2"/>
      <c r="S1043" s="2"/>
      <c r="T1043" s="2"/>
      <c r="U1043" s="2"/>
      <c r="V1043" s="2"/>
    </row>
    <row r="1044" spans="4:22" x14ac:dyDescent="0.35">
      <c r="D1044" s="2"/>
      <c r="E1044" s="2"/>
      <c r="F1044" s="2"/>
      <c r="G1044" s="2"/>
      <c r="H1044" s="2"/>
      <c r="I1044" s="2"/>
      <c r="J1044" s="2"/>
      <c r="K1044" s="2"/>
      <c r="L1044" s="2"/>
      <c r="M1044" s="2"/>
      <c r="N1044" s="2"/>
      <c r="O1044" s="2"/>
      <c r="P1044" s="2"/>
      <c r="Q1044" s="2"/>
      <c r="R1044" s="2"/>
      <c r="S1044" s="2"/>
      <c r="T1044" s="2"/>
      <c r="U1044" s="2"/>
      <c r="V1044" s="2"/>
    </row>
    <row r="1045" spans="4:22" x14ac:dyDescent="0.35">
      <c r="D1045" s="2"/>
      <c r="E1045" s="2"/>
      <c r="F1045" s="2"/>
      <c r="G1045" s="2"/>
      <c r="H1045" s="2"/>
      <c r="I1045" s="2"/>
      <c r="J1045" s="2"/>
      <c r="K1045" s="2"/>
      <c r="L1045" s="2"/>
      <c r="M1045" s="2"/>
      <c r="N1045" s="2"/>
      <c r="O1045" s="2"/>
      <c r="P1045" s="2"/>
      <c r="Q1045" s="2"/>
      <c r="R1045" s="2"/>
      <c r="S1045" s="2"/>
      <c r="T1045" s="2"/>
      <c r="U1045" s="2"/>
      <c r="V1045" s="2"/>
    </row>
    <row r="1046" spans="4:22" x14ac:dyDescent="0.35">
      <c r="D1046" s="2"/>
      <c r="E1046" s="2"/>
      <c r="F1046" s="2"/>
      <c r="G1046" s="2"/>
      <c r="H1046" s="2"/>
      <c r="I1046" s="2"/>
      <c r="J1046" s="2"/>
      <c r="K1046" s="2"/>
      <c r="L1046" s="2"/>
      <c r="M1046" s="2"/>
      <c r="N1046" s="2"/>
      <c r="O1046" s="2"/>
      <c r="P1046" s="2"/>
      <c r="Q1046" s="2"/>
      <c r="R1046" s="2"/>
      <c r="S1046" s="2"/>
      <c r="T1046" s="2"/>
      <c r="U1046" s="2"/>
      <c r="V1046" s="2"/>
    </row>
    <row r="1047" spans="4:22" x14ac:dyDescent="0.35">
      <c r="D1047" s="2"/>
      <c r="E1047" s="2"/>
      <c r="F1047" s="2"/>
      <c r="G1047" s="2"/>
      <c r="H1047" s="2"/>
      <c r="I1047" s="2"/>
      <c r="J1047" s="2"/>
      <c r="K1047" s="2"/>
      <c r="L1047" s="2"/>
      <c r="M1047" s="2"/>
      <c r="N1047" s="2"/>
      <c r="O1047" s="2"/>
      <c r="P1047" s="2"/>
      <c r="Q1047" s="2"/>
      <c r="R1047" s="2"/>
      <c r="S1047" s="2"/>
      <c r="T1047" s="2"/>
      <c r="U1047" s="2"/>
      <c r="V1047" s="2"/>
    </row>
    <row r="1048" spans="4:22" x14ac:dyDescent="0.35">
      <c r="D1048" s="2"/>
      <c r="E1048" s="2"/>
      <c r="F1048" s="2"/>
      <c r="G1048" s="2"/>
      <c r="H1048" s="2"/>
      <c r="I1048" s="2"/>
      <c r="J1048" s="2"/>
      <c r="K1048" s="2"/>
      <c r="L1048" s="2"/>
      <c r="M1048" s="2"/>
      <c r="N1048" s="2"/>
      <c r="O1048" s="2"/>
      <c r="P1048" s="2"/>
      <c r="Q1048" s="2"/>
      <c r="R1048" s="2"/>
      <c r="S1048" s="2"/>
      <c r="T1048" s="2"/>
      <c r="U1048" s="2"/>
      <c r="V1048" s="2"/>
    </row>
    <row r="1049" spans="4:22" x14ac:dyDescent="0.35">
      <c r="D1049" s="2"/>
      <c r="E1049" s="2"/>
      <c r="F1049" s="2"/>
      <c r="G1049" s="2"/>
      <c r="H1049" s="2"/>
      <c r="I1049" s="2"/>
      <c r="J1049" s="2"/>
      <c r="K1049" s="2"/>
      <c r="L1049" s="2"/>
      <c r="M1049" s="2"/>
      <c r="N1049" s="2"/>
      <c r="O1049" s="2"/>
      <c r="P1049" s="2"/>
      <c r="Q1049" s="2"/>
      <c r="R1049" s="2"/>
      <c r="S1049" s="2"/>
      <c r="T1049" s="2"/>
      <c r="U1049" s="2"/>
      <c r="V1049" s="2"/>
    </row>
    <row r="1050" spans="4:22" x14ac:dyDescent="0.35">
      <c r="D1050" s="2"/>
      <c r="E1050" s="2"/>
      <c r="F1050" s="2"/>
      <c r="G1050" s="2"/>
      <c r="H1050" s="2"/>
      <c r="I1050" s="2"/>
      <c r="J1050" s="2"/>
      <c r="K1050" s="2"/>
      <c r="L1050" s="2"/>
      <c r="M1050" s="2"/>
      <c r="N1050" s="2"/>
      <c r="O1050" s="2"/>
      <c r="P1050" s="2"/>
      <c r="Q1050" s="2"/>
      <c r="R1050" s="2"/>
      <c r="S1050" s="2"/>
      <c r="T1050" s="2"/>
      <c r="U1050" s="2"/>
      <c r="V1050" s="2"/>
    </row>
    <row r="1051" spans="4:22" x14ac:dyDescent="0.35">
      <c r="D1051" s="2"/>
      <c r="E1051" s="2"/>
      <c r="F1051" s="2"/>
      <c r="G1051" s="2"/>
      <c r="H1051" s="2"/>
      <c r="I1051" s="2"/>
      <c r="J1051" s="2"/>
      <c r="K1051" s="2"/>
      <c r="L1051" s="2"/>
      <c r="M1051" s="2"/>
      <c r="N1051" s="2"/>
      <c r="O1051" s="2"/>
      <c r="P1051" s="2"/>
      <c r="Q1051" s="2"/>
      <c r="R1051" s="2"/>
      <c r="S1051" s="2"/>
      <c r="T1051" s="2"/>
      <c r="U1051" s="2"/>
      <c r="V1051" s="2"/>
    </row>
    <row r="1052" spans="4:22" x14ac:dyDescent="0.35">
      <c r="D1052" s="2"/>
      <c r="E1052" s="2"/>
      <c r="F1052" s="2"/>
      <c r="G1052" s="2"/>
      <c r="H1052" s="2"/>
      <c r="I1052" s="2"/>
      <c r="J1052" s="2"/>
      <c r="K1052" s="2"/>
      <c r="L1052" s="2"/>
      <c r="M1052" s="2"/>
      <c r="N1052" s="2"/>
      <c r="O1052" s="2"/>
      <c r="P1052" s="2"/>
      <c r="Q1052" s="2"/>
      <c r="R1052" s="2"/>
      <c r="S1052" s="2"/>
      <c r="T1052" s="2"/>
      <c r="U1052" s="2"/>
      <c r="V1052" s="2"/>
    </row>
    <row r="1053" spans="4:22" x14ac:dyDescent="0.35">
      <c r="D1053" s="2"/>
      <c r="E1053" s="2"/>
      <c r="F1053" s="2"/>
      <c r="G1053" s="2"/>
      <c r="H1053" s="2"/>
      <c r="I1053" s="2"/>
      <c r="J1053" s="2"/>
      <c r="K1053" s="2"/>
      <c r="L1053" s="2"/>
      <c r="M1053" s="2"/>
      <c r="N1053" s="2"/>
      <c r="O1053" s="2"/>
      <c r="P1053" s="2"/>
      <c r="Q1053" s="2"/>
      <c r="R1053" s="2"/>
      <c r="S1053" s="2"/>
      <c r="T1053" s="2"/>
      <c r="U1053" s="2"/>
      <c r="V1053" s="2"/>
    </row>
    <row r="1054" spans="4:22" x14ac:dyDescent="0.35">
      <c r="D1054" s="2"/>
      <c r="E1054" s="2"/>
      <c r="F1054" s="2"/>
      <c r="G1054" s="2"/>
      <c r="H1054" s="2"/>
      <c r="I1054" s="2"/>
      <c r="J1054" s="2"/>
      <c r="K1054" s="2"/>
      <c r="L1054" s="2"/>
      <c r="M1054" s="2"/>
      <c r="N1054" s="2"/>
      <c r="O1054" s="2"/>
      <c r="P1054" s="2"/>
      <c r="Q1054" s="2"/>
      <c r="R1054" s="2"/>
      <c r="S1054" s="2"/>
      <c r="T1054" s="2"/>
      <c r="U1054" s="2"/>
      <c r="V1054" s="2"/>
    </row>
    <row r="1055" spans="4:22" x14ac:dyDescent="0.35">
      <c r="D1055" s="2"/>
      <c r="E1055" s="2"/>
      <c r="F1055" s="2"/>
      <c r="G1055" s="2"/>
      <c r="H1055" s="2"/>
      <c r="I1055" s="2"/>
      <c r="J1055" s="2"/>
      <c r="K1055" s="2"/>
      <c r="L1055" s="2"/>
      <c r="M1055" s="2"/>
      <c r="N1055" s="2"/>
      <c r="O1055" s="2"/>
      <c r="P1055" s="2"/>
      <c r="Q1055" s="2"/>
      <c r="R1055" s="2"/>
      <c r="S1055" s="2"/>
      <c r="T1055" s="2"/>
      <c r="U1055" s="2"/>
      <c r="V1055" s="2"/>
    </row>
    <row r="1056" spans="4:22" x14ac:dyDescent="0.35">
      <c r="D1056" s="2"/>
      <c r="E1056" s="2"/>
      <c r="F1056" s="2"/>
      <c r="G1056" s="2"/>
      <c r="H1056" s="2"/>
      <c r="I1056" s="2"/>
      <c r="J1056" s="2"/>
      <c r="K1056" s="2"/>
      <c r="L1056" s="2"/>
      <c r="M1056" s="2"/>
      <c r="N1056" s="2"/>
      <c r="O1056" s="2"/>
      <c r="P1056" s="2"/>
      <c r="Q1056" s="2"/>
      <c r="R1056" s="2"/>
      <c r="S1056" s="2"/>
      <c r="T1056" s="2"/>
      <c r="U1056" s="2"/>
      <c r="V1056" s="2"/>
    </row>
    <row r="1057" spans="4:22" x14ac:dyDescent="0.35">
      <c r="D1057" s="2"/>
      <c r="E1057" s="2"/>
      <c r="F1057" s="2"/>
      <c r="G1057" s="2"/>
      <c r="H1057" s="2"/>
      <c r="I1057" s="2"/>
      <c r="J1057" s="2"/>
      <c r="K1057" s="2"/>
      <c r="L1057" s="2"/>
      <c r="M1057" s="2"/>
      <c r="N1057" s="2"/>
      <c r="O1057" s="2"/>
      <c r="P1057" s="2"/>
      <c r="Q1057" s="2"/>
      <c r="R1057" s="2"/>
      <c r="S1057" s="2"/>
      <c r="T1057" s="2"/>
      <c r="U1057" s="2"/>
      <c r="V1057" s="2"/>
    </row>
    <row r="1058" spans="4:22" x14ac:dyDescent="0.35">
      <c r="D1058" s="2"/>
      <c r="E1058" s="2"/>
      <c r="F1058" s="2"/>
      <c r="G1058" s="2"/>
      <c r="H1058" s="2"/>
      <c r="I1058" s="2"/>
      <c r="J1058" s="2"/>
      <c r="K1058" s="2"/>
      <c r="L1058" s="2"/>
      <c r="M1058" s="2"/>
      <c r="N1058" s="2"/>
      <c r="O1058" s="2"/>
      <c r="P1058" s="2"/>
      <c r="Q1058" s="2"/>
      <c r="R1058" s="2"/>
      <c r="S1058" s="2"/>
      <c r="T1058" s="2"/>
      <c r="U1058" s="2"/>
      <c r="V1058" s="2"/>
    </row>
    <row r="1059" spans="4:22" x14ac:dyDescent="0.35">
      <c r="D1059" s="2"/>
      <c r="E1059" s="2"/>
      <c r="F1059" s="2"/>
      <c r="G1059" s="2"/>
      <c r="H1059" s="2"/>
      <c r="I1059" s="2"/>
      <c r="J1059" s="2"/>
      <c r="K1059" s="2"/>
      <c r="L1059" s="2"/>
      <c r="M1059" s="2"/>
      <c r="N1059" s="2"/>
      <c r="O1059" s="2"/>
      <c r="P1059" s="2"/>
      <c r="Q1059" s="2"/>
      <c r="R1059" s="2"/>
      <c r="S1059" s="2"/>
      <c r="T1059" s="2"/>
      <c r="U1059" s="2"/>
      <c r="V1059" s="2"/>
    </row>
    <row r="1060" spans="4:22" x14ac:dyDescent="0.35">
      <c r="D1060" s="2"/>
      <c r="E1060" s="2"/>
      <c r="F1060" s="2"/>
      <c r="G1060" s="2"/>
      <c r="H1060" s="2"/>
      <c r="I1060" s="2"/>
      <c r="J1060" s="2"/>
      <c r="K1060" s="2"/>
      <c r="L1060" s="2"/>
      <c r="M1060" s="2"/>
      <c r="N1060" s="2"/>
      <c r="O1060" s="2"/>
      <c r="P1060" s="2"/>
      <c r="Q1060" s="2"/>
      <c r="R1060" s="2"/>
      <c r="S1060" s="2"/>
      <c r="T1060" s="2"/>
      <c r="U1060" s="2"/>
      <c r="V1060" s="2"/>
    </row>
    <row r="1061" spans="4:22" x14ac:dyDescent="0.35">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GcETxySWyQ0b0NHI7tgEflbdARQjw8CL1TJks/vJSk54yMHQCcE5w0tjIJjd16lRzdlnpYsh6ojABi/o5OIKVA==" saltValue="VNju16vIpvNKPhD2bi7rC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65" priority="9">
      <formula>($H$4="Weight")</formula>
    </cfRule>
  </conditionalFormatting>
  <conditionalFormatting sqref="F13 F15 H15">
    <cfRule type="expression" dxfId="64" priority="1">
      <formula>($H$5="Weight")</formula>
    </cfRule>
  </conditionalFormatting>
  <conditionalFormatting sqref="J12 J14">
    <cfRule type="expression" dxfId="63" priority="5">
      <formula>($H$4="Number")</formula>
    </cfRule>
  </conditionalFormatting>
  <conditionalFormatting sqref="J13 J15">
    <cfRule type="expression" dxfId="62" priority="39">
      <formula>($H$5="Number")</formula>
    </cfRule>
  </conditionalFormatting>
  <dataValidations count="10">
    <dataValidation type="whole" errorStyle="warning" operator="greaterThanOrEqual" allowBlank="1" showInputMessage="1" showErrorMessage="1" error="Please indicate a value." prompt="Please indicate first in the section above in orange color whether you are reporting based on weight or number. _x000a__x000a_This value is mandatory when reporting based on NUMBER." sqref="J12:J15" xr:uid="{7ECDFC19-984B-48BF-831F-262ED13E1A51}">
      <formula1>0</formula1>
    </dataValidation>
    <dataValidation errorStyle="warning" allowBlank="1" sqref="I12" xr:uid="{8E0D1B48-2C18-4405-99ED-07DADF6BEAC9}"/>
    <dataValidation errorStyle="warning" allowBlank="1" showInputMessage="1" sqref="I13 H12:H13" xr:uid="{60029EFA-B072-4DCD-8764-5D2653FD52E0}"/>
    <dataValidation type="decimal" errorStyle="warning" operator="greaterThanOrEqual" allowBlank="1" showErrorMessage="1" error="Please indicate a value. For decimals, please use a dot instead of a comma." sqref="G12:G15" xr:uid="{BB3202F1-0E31-40E1-B901-44DA16C9DAE7}">
      <formula1>0</formula1>
    </dataValidation>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number. _x000a__x000a_This value is mandatory when reporting based on WEIGHT." sqref="F12:F15" xr:uid="{684CB452-86BB-4CCD-A083-AAF18C1A7EE5}">
      <formula1>0</formula1>
    </dataValidation>
    <dataValidation type="whole" errorStyle="warning" operator="greaterThanOrEqual" allowBlank="1" showErrorMessage="1" error="Please indicate a value. " sqref="K12:K15" xr:uid="{279BD1A6-72DB-4627-9067-54F2A96C5E39}">
      <formula1>0</formula1>
    </dataValidation>
    <dataValidation type="decimal" errorStyle="warning" operator="greaterThan" allowBlank="1" showInputMessage="1" showErrorMessage="1" error="Please indicate a value higher than the value in cell F14. _x000a_For decimals, please use a dot instead of a comma." prompt="Please indicate first in the section above in orange color whether you are reporting based on weight or number. _x000a__x000a_This value is mandatory when reporting based on WEIGHT." sqref="H14" xr:uid="{9883F279-773B-41C3-80F8-32805E6A4F67}">
      <formula1>F14</formula1>
    </dataValidation>
    <dataValidation type="decimal" errorStyle="warning" operator="greaterThan" allowBlank="1" showInputMessage="1" showErrorMessage="1" error="Please indicate a value higher than the value in cell F15. _x000a_For decimals, please use a dot instead of a comma." prompt="Please indicate first in the section above in orange color whether you are reporting based on weight or number. _x000a__x000a_This value is mandatory when reporting based on WEIGHT." sqref="H15" xr:uid="{AAC3F744-145E-4467-8B03-8990D46D22F7}">
      <formula1>F15</formula1>
    </dataValidation>
    <dataValidation type="decimal" errorStyle="warning" operator="greaterThan" allowBlank="1" showErrorMessage="1" error="Please indicate a value higher than the values in cell G14. _x000a_For decimals, please use a dot instead of a comma." sqref="I14" xr:uid="{52CFD61F-45FC-4168-9045-10D4E7CCAA12}">
      <formula1>G14</formula1>
    </dataValidation>
    <dataValidation type="decimal" errorStyle="warning" operator="greaterThan" allowBlank="1" showErrorMessage="1" error="Please indicate a value higer than the value in cell G15. _x000a_For decimals, please use a dot instead of a comma." sqref="I15" xr:uid="{49053064-D394-470B-8386-7A13B7CA5BDD}">
      <formula1>G15</formula1>
    </dataValidation>
  </dataValidations>
  <pageMargins left="0.7" right="0.7" top="0.75" bottom="0.75" header="0.3" footer="0.3"/>
  <pageSetup orientation="portrait" r:id="rId1"/>
  <ignoredErrors>
    <ignoredError sqref="D17:D19"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10E378E-D720-40F6-8DF4-A92861C80CBC}">
          <x14:formula1>
            <xm:f>Lists!$A$2:$A$32</xm:f>
          </x14:formula1>
          <xm:sqref>E5</xm:sqref>
        </x14:dataValidation>
        <x14:dataValidation type="list" allowBlank="1" showInputMessage="1" prompt="Please choose weight or number" xr:uid="{976730B3-353C-4AED-B8EB-814421604806}">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4BD23-8CD9-481E-B45D-B6B55B699F11}">
  <sheetPr>
    <tabColor theme="4" tint="0.59999389629810485"/>
  </sheetPr>
  <dimension ref="A1:ED374"/>
  <sheetViews>
    <sheetView zoomScale="80" zoomScaleNormal="80" workbookViewId="0"/>
  </sheetViews>
  <sheetFormatPr defaultColWidth="8.81640625" defaultRowHeight="14.5" x14ac:dyDescent="0.35"/>
  <cols>
    <col min="1" max="1" width="8.54296875" style="2"/>
    <col min="2" max="2" width="14.453125" style="2" customWidth="1"/>
    <col min="3" max="3" width="19.54296875" style="8" customWidth="1"/>
    <col min="5" max="5" width="42.54296875" customWidth="1"/>
    <col min="6" max="6" width="77.453125" customWidth="1"/>
    <col min="7" max="8" width="40.453125" customWidth="1"/>
    <col min="9" max="11" width="33.54296875" customWidth="1"/>
    <col min="12" max="14" width="30.54296875" customWidth="1"/>
    <col min="15" max="15" width="34.453125" customWidth="1"/>
    <col min="16" max="17" width="30.54296875" customWidth="1"/>
    <col min="18" max="18" width="33.453125" customWidth="1"/>
  </cols>
  <sheetData>
    <row r="1" spans="3:133" ht="15" thickBot="1" x14ac:dyDescent="0.4">
      <c r="D1" s="2"/>
      <c r="E1" s="7"/>
      <c r="F1" s="7"/>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row>
    <row r="2" spans="3:133" ht="58.5" customHeight="1" x14ac:dyDescent="0.35">
      <c r="D2" s="8"/>
      <c r="E2" s="262" t="s">
        <v>23</v>
      </c>
      <c r="F2" s="220" t="s">
        <v>57</v>
      </c>
      <c r="G2" s="221"/>
      <c r="H2" s="6"/>
      <c r="I2" s="6"/>
      <c r="J2" s="6"/>
      <c r="K2" s="6"/>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row>
    <row r="3" spans="3:133" ht="42" customHeight="1" thickBot="1" x14ac:dyDescent="0.4">
      <c r="D3" s="8"/>
      <c r="E3" s="263"/>
      <c r="F3" s="264" t="s">
        <v>58</v>
      </c>
      <c r="G3" s="265"/>
      <c r="H3" s="6"/>
      <c r="I3" s="6"/>
      <c r="J3" s="6"/>
      <c r="K3" s="6"/>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row>
    <row r="4" spans="3:133" ht="15" thickBot="1" x14ac:dyDescent="0.4">
      <c r="D4" s="2"/>
      <c r="E4" s="9"/>
      <c r="F4" s="9"/>
      <c r="G4" s="9"/>
      <c r="H4" s="9"/>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row>
    <row r="5" spans="3:133" ht="56.25" customHeight="1" thickBot="1" x14ac:dyDescent="0.4">
      <c r="D5" s="2"/>
      <c r="E5" s="211" t="s">
        <v>59</v>
      </c>
      <c r="F5" s="211"/>
      <c r="G5" s="211"/>
      <c r="H5" s="211"/>
      <c r="I5" s="211"/>
      <c r="J5" s="211"/>
      <c r="K5" s="211"/>
      <c r="L5" s="211"/>
      <c r="M5" s="211"/>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row>
    <row r="6" spans="3:133" ht="15" thickBot="1" x14ac:dyDescent="0.4">
      <c r="D6" s="2"/>
      <c r="E6" s="2"/>
      <c r="F6" s="2"/>
      <c r="G6" s="2"/>
      <c r="H6" s="2"/>
      <c r="I6" s="2"/>
      <c r="J6" s="2"/>
      <c r="K6" s="2"/>
      <c r="L6" s="2"/>
      <c r="M6" s="2"/>
      <c r="N6" s="2"/>
      <c r="O6" s="1"/>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row>
    <row r="7" spans="3:133" ht="47.15" customHeight="1" thickBot="1" x14ac:dyDescent="0.4">
      <c r="C7" s="14" t="s">
        <v>36</v>
      </c>
      <c r="D7" s="14" t="s">
        <v>37</v>
      </c>
      <c r="E7" s="10" t="s">
        <v>60</v>
      </c>
      <c r="F7" s="10" t="s">
        <v>61</v>
      </c>
      <c r="G7" s="10" t="s">
        <v>62</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row>
    <row r="8" spans="3:133" ht="29.5" thickBot="1" x14ac:dyDescent="0.4">
      <c r="C8" s="86" t="str">
        <f>IF('CfB&amp;FC-PoM'!$E$5="&lt; Please select &gt;","&lt; Not selected &gt;",'CfB&amp;FC-PoM'!$E$5)</f>
        <v>Germany</v>
      </c>
      <c r="D8" s="22" t="str">
        <f>'CfB&amp;FC-PoM'!$E$6</f>
        <v>2023</v>
      </c>
      <c r="E8" s="64" t="s">
        <v>73</v>
      </c>
      <c r="F8" s="64" t="s">
        <v>74</v>
      </c>
      <c r="G8" s="62" t="s">
        <v>158</v>
      </c>
      <c r="H8" s="119" t="str" cm="1">
        <f t="array" ref="H8">IFERROR(INDEX('2022_MCfB'!$G$2:$G$1000, MATCH(1, ('2022_MCfB'!$C$2:$C$1000=C8)*('2022_MCfB'!$F$2:$F$1000=F8), 0)), "No value found")</f>
        <v>No</v>
      </c>
      <c r="I8" s="79" t="s">
        <v>76</v>
      </c>
      <c r="J8" s="79"/>
      <c r="K8" s="79"/>
      <c r="L8" s="79"/>
      <c r="M8" s="76"/>
      <c r="N8" s="61" t="s">
        <v>76</v>
      </c>
      <c r="O8" s="61" t="s">
        <v>76</v>
      </c>
      <c r="P8" s="61" t="s">
        <v>76</v>
      </c>
      <c r="Q8" s="61" t="s">
        <v>76</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row>
    <row r="9" spans="3:133" ht="29.5" thickBot="1" x14ac:dyDescent="0.4">
      <c r="C9" s="86" t="str">
        <f>IF('CfB&amp;FC-PoM'!$E$5="&lt; Please select &gt;","&lt; Not selected &gt;",'CfB&amp;FC-PoM'!$E$5)</f>
        <v>Germany</v>
      </c>
      <c r="D9" s="22" t="str">
        <f>'CfB&amp;FC-PoM'!$E$6</f>
        <v>2023</v>
      </c>
      <c r="E9" s="64" t="s">
        <v>73</v>
      </c>
      <c r="F9" s="64" t="s">
        <v>77</v>
      </c>
      <c r="G9" s="62" t="s">
        <v>158</v>
      </c>
      <c r="H9" s="119" t="str" cm="1">
        <f t="array" ref="H9">IFERROR(INDEX('2022_MCfB'!$G$2:$G$1000, MATCH(1, ('2022_MCfB'!$C$2:$C$1000=C9)*('2022_MCfB'!$F$2:$F$1000=F9), 0)), "No value found")</f>
        <v>No</v>
      </c>
      <c r="I9" s="79" t="s">
        <v>76</v>
      </c>
      <c r="J9" s="79"/>
      <c r="K9" s="79"/>
      <c r="L9" s="79"/>
      <c r="M9" s="76"/>
      <c r="N9" s="61" t="s">
        <v>76</v>
      </c>
      <c r="O9" s="61" t="s">
        <v>76</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row>
    <row r="10" spans="3:133" ht="29.5" thickBot="1" x14ac:dyDescent="0.4">
      <c r="C10" s="86" t="str">
        <f>IF('CfB&amp;FC-PoM'!$E$5="&lt; Please select &gt;","&lt; Not selected &gt;",'CfB&amp;FC-PoM'!$E$5)</f>
        <v>Germany</v>
      </c>
      <c r="D10" s="22" t="str">
        <f>'CfB&amp;FC-PoM'!$E$6</f>
        <v>2023</v>
      </c>
      <c r="E10" s="64" t="s">
        <v>78</v>
      </c>
      <c r="F10" s="64" t="s">
        <v>79</v>
      </c>
      <c r="G10" s="62" t="s">
        <v>158</v>
      </c>
      <c r="H10" s="119" t="str" cm="1">
        <f t="array" ref="H10">IFERROR(INDEX('2022_MCfB'!$G$2:$G$1000, MATCH(1, ('2022_MCfB'!$C$2:$C$1000=C10)*('2022_MCfB'!$F$2:$F$1000=F10), 0)), "No value found")</f>
        <v>No</v>
      </c>
      <c r="I10" s="79" t="s">
        <v>76</v>
      </c>
      <c r="J10" s="79"/>
      <c r="K10" s="79"/>
      <c r="L10" s="79"/>
      <c r="M10" s="76"/>
      <c r="N10" s="61" t="s">
        <v>76</v>
      </c>
      <c r="O10" s="61" t="s">
        <v>76</v>
      </c>
      <c r="P10" s="61" t="s">
        <v>76</v>
      </c>
      <c r="Q10" s="61" t="s">
        <v>76</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row>
    <row r="11" spans="3:133" ht="29.5" thickBot="1" x14ac:dyDescent="0.4">
      <c r="C11" s="86" t="str">
        <f>IF('CfB&amp;FC-PoM'!$E$5="&lt; Please select &gt;","&lt; Not selected &gt;",'CfB&amp;FC-PoM'!$E$5)</f>
        <v>Germany</v>
      </c>
      <c r="D11" s="22" t="str">
        <f>'CfB&amp;FC-PoM'!$E$6</f>
        <v>2023</v>
      </c>
      <c r="E11" s="64" t="s">
        <v>78</v>
      </c>
      <c r="F11" s="64" t="s">
        <v>80</v>
      </c>
      <c r="G11" s="62" t="s">
        <v>158</v>
      </c>
      <c r="H11" s="119" t="str" cm="1">
        <f t="array" ref="H11">IFERROR(INDEX('2022_MCfB'!$G$2:$G$1000, MATCH(1, ('2022_MCfB'!$C$2:$C$1000=C11)*('2022_MCfB'!$F$2:$F$1000=F11), 0)), "No value found")</f>
        <v>No</v>
      </c>
      <c r="I11" s="79" t="s">
        <v>76</v>
      </c>
      <c r="J11" s="79"/>
      <c r="K11" s="79"/>
      <c r="L11" s="79"/>
      <c r="M11" s="76"/>
      <c r="N11" s="61" t="s">
        <v>76</v>
      </c>
      <c r="O11" s="61" t="s">
        <v>76</v>
      </c>
      <c r="P11" s="61" t="s">
        <v>76</v>
      </c>
      <c r="Q11" s="61" t="s">
        <v>76</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row>
    <row r="12" spans="3:133" ht="145.5" thickBot="1" x14ac:dyDescent="0.4">
      <c r="C12" s="86" t="str">
        <f>IF('CfB&amp;FC-PoM'!$E$5="&lt; Please select &gt;","&lt; Not selected &gt;",'CfB&amp;FC-PoM'!$E$5)</f>
        <v>Germany</v>
      </c>
      <c r="D12" s="22" t="str">
        <f>'CfB&amp;FC-PoM'!$E$6</f>
        <v>2023</v>
      </c>
      <c r="E12" s="64" t="s">
        <v>78</v>
      </c>
      <c r="F12" s="64" t="s">
        <v>81</v>
      </c>
      <c r="G12" s="62" t="s">
        <v>75</v>
      </c>
      <c r="H12" s="119" t="str" cm="1">
        <f t="array" ref="H12">IFERROR(INDEX('2022_MCfB'!$G$2:$G$1000, MATCH(1, ('2022_MCfB'!$C$2:$C$1000=C12)*('2022_MCfB'!$F$2:$F$1000=F12), 0)), "No value found")</f>
        <v>Yes</v>
      </c>
      <c r="I12" s="79" t="s">
        <v>75</v>
      </c>
      <c r="J12" s="79" t="s">
        <v>440</v>
      </c>
      <c r="K12" s="61" t="s">
        <v>657</v>
      </c>
      <c r="L12" s="61" t="s">
        <v>658</v>
      </c>
      <c r="M12" s="76">
        <v>2023</v>
      </c>
      <c r="N12" s="61" t="s">
        <v>287</v>
      </c>
      <c r="O12" s="61" t="s">
        <v>291</v>
      </c>
      <c r="P12" s="61" t="s">
        <v>292</v>
      </c>
      <c r="Q12" s="61" t="s">
        <v>295</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row>
    <row r="13" spans="3:133" ht="116.5" thickBot="1" x14ac:dyDescent="0.4">
      <c r="C13" s="86" t="str">
        <f>IF('CfB&amp;FC-PoM'!$E$5="&lt; Please select &gt;","&lt; Not selected &gt;",'CfB&amp;FC-PoM'!$E$5)</f>
        <v>Germany</v>
      </c>
      <c r="D13" s="22" t="str">
        <f>'CfB&amp;FC-PoM'!$E$6</f>
        <v>2023</v>
      </c>
      <c r="E13" s="64" t="s">
        <v>78</v>
      </c>
      <c r="F13" s="64" t="s">
        <v>82</v>
      </c>
      <c r="G13" s="62" t="s">
        <v>75</v>
      </c>
      <c r="H13" s="119" t="str" cm="1">
        <f t="array" ref="H13">IFERROR(INDEX('2022_MCfB'!$G$2:$G$1000, MATCH(1, ('2022_MCfB'!$C$2:$C$1000=C13)*('2022_MCfB'!$F$2:$F$1000=F13), 0)), "No value found")</f>
        <v>Yes</v>
      </c>
      <c r="I13" s="79" t="s">
        <v>75</v>
      </c>
      <c r="J13" s="72" t="s">
        <v>442</v>
      </c>
      <c r="K13" s="72" t="s">
        <v>659</v>
      </c>
      <c r="L13" s="72" t="s">
        <v>660</v>
      </c>
      <c r="M13" s="76">
        <v>2019</v>
      </c>
      <c r="N13" s="61" t="s">
        <v>282</v>
      </c>
      <c r="O13" s="61" t="s">
        <v>291</v>
      </c>
      <c r="P13" s="61" t="s">
        <v>292</v>
      </c>
      <c r="Q13" s="61" t="s">
        <v>284</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row>
    <row r="14" spans="3:133" ht="116.5" thickBot="1" x14ac:dyDescent="0.4">
      <c r="C14" s="86" t="str">
        <f>IF('CfB&amp;FC-PoM'!$E$5="&lt; Please select &gt;","&lt; Not selected &gt;",'CfB&amp;FC-PoM'!$E$5)</f>
        <v>Germany</v>
      </c>
      <c r="D14" s="22" t="str">
        <f>'CfB&amp;FC-PoM'!$E$6</f>
        <v>2023</v>
      </c>
      <c r="E14" s="64" t="s">
        <v>78</v>
      </c>
      <c r="F14" s="64" t="s">
        <v>83</v>
      </c>
      <c r="G14" s="62" t="s">
        <v>75</v>
      </c>
      <c r="H14" s="119" t="str" cm="1">
        <f t="array" ref="H14">IFERROR(INDEX('2022_MCfB'!$G$2:$G$1000, MATCH(1, ('2022_MCfB'!$C$2:$C$1000=C14)*('2022_MCfB'!$F$2:$F$1000=F14), 0)), "No value found")</f>
        <v>Yes</v>
      </c>
      <c r="I14" s="79" t="s">
        <v>75</v>
      </c>
      <c r="J14" s="61" t="s">
        <v>587</v>
      </c>
      <c r="K14" s="61" t="s">
        <v>657</v>
      </c>
      <c r="L14" s="61" t="s">
        <v>661</v>
      </c>
      <c r="M14" s="76">
        <v>2023</v>
      </c>
      <c r="N14" s="61" t="s">
        <v>287</v>
      </c>
      <c r="O14" s="61" t="s">
        <v>291</v>
      </c>
      <c r="P14" s="61" t="s">
        <v>292</v>
      </c>
      <c r="Q14" s="61" t="s">
        <v>295</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row>
    <row r="15" spans="3:133" ht="131" thickBot="1" x14ac:dyDescent="0.4">
      <c r="C15" s="86" t="str">
        <f>IF('CfB&amp;FC-PoM'!$E$5="&lt; Please select &gt;","&lt; Not selected &gt;",'CfB&amp;FC-PoM'!$E$5)</f>
        <v>Germany</v>
      </c>
      <c r="D15" s="22" t="str">
        <f>'CfB&amp;FC-PoM'!$E$6</f>
        <v>2023</v>
      </c>
      <c r="E15" s="64" t="s">
        <v>78</v>
      </c>
      <c r="F15" s="64" t="s">
        <v>84</v>
      </c>
      <c r="G15" s="62" t="s">
        <v>75</v>
      </c>
      <c r="H15" s="119" t="str" cm="1">
        <f t="array" ref="H15">IFERROR(INDEX('2022_MCfB'!$G$2:$G$1000, MATCH(1, ('2022_MCfB'!$C$2:$C$1000=C15)*('2022_MCfB'!$F$2:$F$1000=F15), 0)), "No value found")</f>
        <v>Yes</v>
      </c>
      <c r="I15" s="79" t="s">
        <v>75</v>
      </c>
      <c r="J15" s="72" t="s">
        <v>588</v>
      </c>
      <c r="K15" s="72" t="s">
        <v>662</v>
      </c>
      <c r="L15" s="72" t="s">
        <v>694</v>
      </c>
      <c r="M15" s="76">
        <v>2023</v>
      </c>
      <c r="N15" s="61" t="s">
        <v>287</v>
      </c>
      <c r="O15" s="61" t="s">
        <v>291</v>
      </c>
      <c r="P15" s="61" t="s">
        <v>295</v>
      </c>
      <c r="Q15" s="61" t="s">
        <v>76</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row>
    <row r="16" spans="3:133" ht="145.5" thickBot="1" x14ac:dyDescent="0.4">
      <c r="C16" s="86" t="str">
        <f>IF('CfB&amp;FC-PoM'!$E$5="&lt; Please select &gt;","&lt; Not selected &gt;",'CfB&amp;FC-PoM'!$E$5)</f>
        <v>Germany</v>
      </c>
      <c r="D16" s="22" t="str">
        <f>'CfB&amp;FC-PoM'!$E$6</f>
        <v>2023</v>
      </c>
      <c r="E16" s="64" t="s">
        <v>85</v>
      </c>
      <c r="F16" s="64" t="s">
        <v>86</v>
      </c>
      <c r="G16" s="62" t="s">
        <v>75</v>
      </c>
      <c r="H16" s="119" t="str" cm="1">
        <f t="array" ref="H16">IFERROR(INDEX('2022_MCfB'!$G$2:$G$1000, MATCH(1, ('2022_MCfB'!$C$2:$C$1000=C16)*('2022_MCfB'!$F$2:$F$1000=F16), 0)), "No value found")</f>
        <v>Yes</v>
      </c>
      <c r="I16" s="79" t="s">
        <v>75</v>
      </c>
      <c r="J16" s="72" t="s">
        <v>704</v>
      </c>
      <c r="K16" s="72" t="s">
        <v>701</v>
      </c>
      <c r="L16" s="72" t="s">
        <v>702</v>
      </c>
      <c r="M16" s="76">
        <v>2022</v>
      </c>
      <c r="N16" s="61" t="s">
        <v>287</v>
      </c>
      <c r="O16" s="61" t="s">
        <v>283</v>
      </c>
      <c r="P16" s="61" t="s">
        <v>292</v>
      </c>
      <c r="Q16" s="61" t="s">
        <v>295</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row>
    <row r="17" spans="2:134" ht="15" thickBot="1" x14ac:dyDescent="0.4">
      <c r="C17" s="86" t="str">
        <f>IF('CfB&amp;FC-PoM'!$E$5="&lt; Please select &gt;","&lt; Not selected &gt;",'CfB&amp;FC-PoM'!$E$5)</f>
        <v>Germany</v>
      </c>
      <c r="D17" s="22" t="str">
        <f>'CfB&amp;FC-PoM'!$E$6</f>
        <v>2023</v>
      </c>
      <c r="E17" s="64" t="s">
        <v>85</v>
      </c>
      <c r="F17" s="64" t="s">
        <v>87</v>
      </c>
      <c r="G17" s="62" t="s">
        <v>158</v>
      </c>
      <c r="H17" s="119" t="str" cm="1">
        <f t="array" ref="H17">IFERROR(INDEX('2022_MCfB'!$G$2:$G$1000, MATCH(1, ('2022_MCfB'!$C$2:$C$1000=C17)*('2022_MCfB'!$F$2:$F$1000=F17), 0)), "No value found")</f>
        <v>No</v>
      </c>
      <c r="I17" s="79" t="s">
        <v>76</v>
      </c>
      <c r="J17" s="79"/>
      <c r="K17" s="79"/>
      <c r="L17" s="79"/>
      <c r="M17" s="76"/>
      <c r="N17" s="61" t="s">
        <v>76</v>
      </c>
      <c r="O17" s="61" t="s">
        <v>76</v>
      </c>
      <c r="P17" s="61" t="s">
        <v>76</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row>
    <row r="18" spans="2:134" ht="15" thickBot="1" x14ac:dyDescent="0.4">
      <c r="C18" s="86" t="str">
        <f>IF('CfB&amp;FC-PoM'!$E$5="&lt; Please select &gt;","&lt; Not selected &gt;",'CfB&amp;FC-PoM'!$E$5)</f>
        <v>Germany</v>
      </c>
      <c r="D18" s="22" t="str">
        <f>'CfB&amp;FC-PoM'!$E$6</f>
        <v>2023</v>
      </c>
      <c r="E18" s="64" t="s">
        <v>85</v>
      </c>
      <c r="F18" s="64" t="s">
        <v>88</v>
      </c>
      <c r="G18" s="62" t="s">
        <v>158</v>
      </c>
      <c r="H18" s="119" t="str" cm="1">
        <f t="array" ref="H18">IFERROR(INDEX('2022_MCfB'!$G$2:$G$1000, MATCH(1, ('2022_MCfB'!$C$2:$C$1000=C18)*('2022_MCfB'!$F$2:$F$1000=F18), 0)), "No value found")</f>
        <v>No</v>
      </c>
      <c r="I18" s="79" t="s">
        <v>76</v>
      </c>
      <c r="J18" s="79"/>
      <c r="K18" s="79"/>
      <c r="L18" s="79"/>
      <c r="M18" s="76"/>
      <c r="N18" s="61" t="s">
        <v>76</v>
      </c>
      <c r="O18" s="61" t="s">
        <v>76</v>
      </c>
      <c r="P18" s="61" t="s">
        <v>76</v>
      </c>
      <c r="Q18" s="61" t="s">
        <v>76</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row>
    <row r="19" spans="2:134" ht="29.5" thickBot="1" x14ac:dyDescent="0.4">
      <c r="C19" s="86" t="str">
        <f>IF('CfB&amp;FC-PoM'!$E$5="&lt; Please select &gt;","&lt; Not selected &gt;",'CfB&amp;FC-PoM'!$E$5)</f>
        <v>Germany</v>
      </c>
      <c r="D19" s="22" t="str">
        <f>'CfB&amp;FC-PoM'!$E$6</f>
        <v>2023</v>
      </c>
      <c r="E19" s="64" t="s">
        <v>85</v>
      </c>
      <c r="F19" s="64" t="s">
        <v>89</v>
      </c>
      <c r="G19" s="62" t="s">
        <v>158</v>
      </c>
      <c r="H19" s="119" t="str" cm="1">
        <f t="array" ref="H19">IFERROR(INDEX('2022_MCfB'!$G$2:$G$1000, MATCH(1, ('2022_MCfB'!$C$2:$C$1000=C19)*('2022_MCfB'!$F$2:$F$1000=F19), 0)), "No value found")</f>
        <v>No</v>
      </c>
      <c r="I19" s="79" t="s">
        <v>76</v>
      </c>
      <c r="J19" s="79"/>
      <c r="K19" s="79"/>
      <c r="L19" s="79"/>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row>
    <row r="20" spans="2:134" ht="58.5" thickBot="1" x14ac:dyDescent="0.4">
      <c r="C20" s="86" t="str">
        <f>IF('CfB&amp;FC-PoM'!$E$5="&lt; Please select &gt;","&lt; Not selected &gt;",'CfB&amp;FC-PoM'!$E$5)</f>
        <v>Germany</v>
      </c>
      <c r="D20" s="22" t="str">
        <f>'CfB&amp;FC-PoM'!$E$6</f>
        <v>2023</v>
      </c>
      <c r="E20" s="64" t="s">
        <v>85</v>
      </c>
      <c r="F20" s="64" t="s">
        <v>90</v>
      </c>
      <c r="G20" s="62" t="s">
        <v>75</v>
      </c>
      <c r="H20" s="119" t="str" cm="1">
        <f t="array" ref="H20">IFERROR(INDEX('2022_MCfB'!$G$2:$G$1000, MATCH(1, ('2022_MCfB'!$C$2:$C$1000=C20)*('2022_MCfB'!$F$2:$F$1000=F20), 0)), "No value found")</f>
        <v>Yes</v>
      </c>
      <c r="I20" s="79" t="s">
        <v>75</v>
      </c>
      <c r="J20" s="72" t="s">
        <v>589</v>
      </c>
      <c r="K20" s="72" t="s">
        <v>663</v>
      </c>
      <c r="L20" s="72" t="s">
        <v>664</v>
      </c>
      <c r="M20" s="76"/>
      <c r="N20" s="61" t="s">
        <v>282</v>
      </c>
      <c r="O20" s="61" t="s">
        <v>283</v>
      </c>
      <c r="P20" s="61" t="s">
        <v>292</v>
      </c>
      <c r="Q20" s="61" t="s">
        <v>295</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row>
    <row r="21" spans="2:134" ht="87.5" thickBot="1" x14ac:dyDescent="0.4">
      <c r="C21" s="86" t="str">
        <f>IF('CfB&amp;FC-PoM'!$E$5="&lt; Please select &gt;","&lt; Not selected &gt;",'CfB&amp;FC-PoM'!$E$5)</f>
        <v>Germany</v>
      </c>
      <c r="D21" s="22" t="str">
        <f>'CfB&amp;FC-PoM'!$E$6</f>
        <v>2023</v>
      </c>
      <c r="E21" s="64" t="s">
        <v>85</v>
      </c>
      <c r="F21" s="64" t="s">
        <v>91</v>
      </c>
      <c r="G21" s="62" t="s">
        <v>75</v>
      </c>
      <c r="H21" s="119" t="str" cm="1">
        <f t="array" ref="H21">IFERROR(INDEX('2022_MCfB'!$G$2:$G$1000, MATCH(1, ('2022_MCfB'!$C$2:$C$1000=C21)*('2022_MCfB'!$F$2:$F$1000=F21), 0)), "No value found")</f>
        <v>Yes</v>
      </c>
      <c r="I21" s="79" t="s">
        <v>75</v>
      </c>
      <c r="J21" s="72" t="s">
        <v>445</v>
      </c>
      <c r="K21" s="72" t="s">
        <v>665</v>
      </c>
      <c r="L21" s="72" t="s">
        <v>666</v>
      </c>
      <c r="M21" s="76">
        <v>2024</v>
      </c>
      <c r="N21" s="61" t="s">
        <v>287</v>
      </c>
      <c r="O21" s="61" t="s">
        <v>291</v>
      </c>
      <c r="P21" s="61" t="s">
        <v>284</v>
      </c>
      <c r="Q21" s="61" t="s">
        <v>289</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row>
    <row r="22" spans="2:134" ht="58.5" thickBot="1" x14ac:dyDescent="0.4">
      <c r="C22" s="86" t="str">
        <f>IF('CfB&amp;FC-PoM'!$E$5="&lt; Please select &gt;","&lt; Not selected &gt;",'CfB&amp;FC-PoM'!$E$5)</f>
        <v>Germany</v>
      </c>
      <c r="D22" s="22" t="str">
        <f>'CfB&amp;FC-PoM'!$E$6</f>
        <v>2023</v>
      </c>
      <c r="E22" s="64" t="s">
        <v>92</v>
      </c>
      <c r="F22" s="64" t="s">
        <v>93</v>
      </c>
      <c r="G22" s="62" t="s">
        <v>75</v>
      </c>
      <c r="H22" s="119" t="str" cm="1">
        <f t="array" ref="H22">IFERROR(INDEX('2022_MCfB'!$G$2:$G$1000, MATCH(1, ('2022_MCfB'!$C$2:$C$1000=C22)*('2022_MCfB'!$F$2:$F$1000=F22), 0)), "No value found")</f>
        <v>Yes</v>
      </c>
      <c r="I22" s="79" t="s">
        <v>75</v>
      </c>
      <c r="J22" s="72" t="s">
        <v>446</v>
      </c>
      <c r="K22" s="72" t="s">
        <v>667</v>
      </c>
      <c r="L22" s="72" t="s">
        <v>668</v>
      </c>
      <c r="M22" s="76">
        <v>2021</v>
      </c>
      <c r="N22" s="61" t="s">
        <v>287</v>
      </c>
      <c r="O22" s="61" t="s">
        <v>291</v>
      </c>
      <c r="P22" s="61" t="s">
        <v>284</v>
      </c>
      <c r="Q22" s="61" t="s">
        <v>289</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row>
    <row r="23" spans="2:134" ht="87.5" thickBot="1" x14ac:dyDescent="0.4">
      <c r="C23" s="86" t="str">
        <f>IF('CfB&amp;FC-PoM'!$E$5="&lt; Please select &gt;","&lt; Not selected &gt;",'CfB&amp;FC-PoM'!$E$5)</f>
        <v>Germany</v>
      </c>
      <c r="D23" s="22" t="str">
        <f>'CfB&amp;FC-PoM'!$E$6</f>
        <v>2023</v>
      </c>
      <c r="E23" s="64" t="s">
        <v>92</v>
      </c>
      <c r="F23" s="64" t="s">
        <v>94</v>
      </c>
      <c r="G23" s="62" t="s">
        <v>75</v>
      </c>
      <c r="H23" s="119" t="str" cm="1">
        <f t="array" ref="H23">IFERROR(INDEX('2022_MCfB'!$G$2:$G$1000, MATCH(1, ('2022_MCfB'!$C$2:$C$1000=C23)*('2022_MCfB'!$F$2:$F$1000=F23), 0)), "No value found")</f>
        <v>Yes</v>
      </c>
      <c r="I23" s="79" t="s">
        <v>75</v>
      </c>
      <c r="J23" s="72" t="s">
        <v>447</v>
      </c>
      <c r="K23" s="72"/>
      <c r="L23" s="72" t="s">
        <v>669</v>
      </c>
      <c r="M23" s="76">
        <v>2019</v>
      </c>
      <c r="N23" s="61" t="s">
        <v>287</v>
      </c>
      <c r="O23" s="61" t="s">
        <v>283</v>
      </c>
      <c r="P23" s="61" t="s">
        <v>284</v>
      </c>
      <c r="Q23" s="61" t="s">
        <v>292</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row>
    <row r="24" spans="2:134" ht="15" thickBot="1" x14ac:dyDescent="0.4">
      <c r="C24" s="86" t="str">
        <f>IF('CfB&amp;FC-PoM'!$E$5="&lt; Please select &gt;","&lt; Not selected &gt;",'CfB&amp;FC-PoM'!$E$5)</f>
        <v>Germany</v>
      </c>
      <c r="D24" s="22" t="str">
        <f>'CfB&amp;FC-PoM'!$E$6</f>
        <v>2023</v>
      </c>
      <c r="E24" s="64" t="s">
        <v>92</v>
      </c>
      <c r="F24" s="64" t="s">
        <v>95</v>
      </c>
      <c r="G24" s="62" t="s">
        <v>158</v>
      </c>
      <c r="H24" s="119" t="str" cm="1">
        <f t="array" ref="H24">IFERROR(INDEX('2022_MCfB'!$G$2:$G$1000, MATCH(1, ('2022_MCfB'!$C$2:$C$1000=C24)*('2022_MCfB'!$F$2:$F$1000=F24), 0)), "No value found")</f>
        <v>No</v>
      </c>
      <c r="I24" s="79" t="s">
        <v>76</v>
      </c>
      <c r="J24" s="79"/>
      <c r="K24" s="79"/>
      <c r="L24" s="79"/>
      <c r="M24" s="76"/>
      <c r="N24" s="61" t="s">
        <v>76</v>
      </c>
      <c r="O24" s="61" t="s">
        <v>76</v>
      </c>
      <c r="P24" s="61" t="s">
        <v>76</v>
      </c>
      <c r="Q24" s="61" t="s">
        <v>76</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row>
    <row r="25" spans="2:134" ht="44" thickBot="1" x14ac:dyDescent="0.4">
      <c r="C25" s="86" t="str">
        <f>IF('CfB&amp;FC-PoM'!$E$5="&lt; Please select &gt;","&lt; Not selected &gt;",'CfB&amp;FC-PoM'!$E$5)</f>
        <v>Germany</v>
      </c>
      <c r="D25" s="22" t="str">
        <f>'CfB&amp;FC-PoM'!$E$6</f>
        <v>2023</v>
      </c>
      <c r="E25" s="64" t="s">
        <v>96</v>
      </c>
      <c r="F25" s="64" t="s">
        <v>97</v>
      </c>
      <c r="G25" s="62" t="s">
        <v>158</v>
      </c>
      <c r="H25" s="119" t="str" cm="1">
        <f t="array" ref="H25">IFERROR(INDEX('2022_MCfB'!$G$2:$G$1000, MATCH(1, ('2022_MCfB'!$C$2:$C$1000=C25)*('2022_MCfB'!$F$2:$F$1000=F25), 0)), "No value found")</f>
        <v>No</v>
      </c>
      <c r="I25" s="79" t="s">
        <v>76</v>
      </c>
      <c r="J25" s="79"/>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row>
    <row r="26" spans="2:134" ht="44" thickBot="1" x14ac:dyDescent="0.4">
      <c r="C26" s="86" t="str">
        <f>IF('CfB&amp;FC-PoM'!$E$5="&lt; Please select &gt;","&lt; Not selected &gt;",'CfB&amp;FC-PoM'!$E$5)</f>
        <v>Germany</v>
      </c>
      <c r="D26" s="22" t="str">
        <f>'CfB&amp;FC-PoM'!$E$6</f>
        <v>2023</v>
      </c>
      <c r="E26" s="64" t="s">
        <v>96</v>
      </c>
      <c r="F26" s="64" t="s">
        <v>98</v>
      </c>
      <c r="G26" s="62" t="s">
        <v>158</v>
      </c>
      <c r="H26" s="119" t="str" cm="1">
        <f t="array" ref="H26">IFERROR(INDEX('2022_MCfB'!$G$2:$G$1000, MATCH(1, ('2022_MCfB'!$C$2:$C$1000=C26)*('2022_MCfB'!$F$2:$F$1000=F26), 0)), "No value found")</f>
        <v>No</v>
      </c>
      <c r="I26" s="79" t="s">
        <v>76</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row>
    <row r="27" spans="2:134" ht="44" thickBot="1" x14ac:dyDescent="0.4">
      <c r="C27" s="86" t="str">
        <f>IF('CfB&amp;FC-PoM'!$E$5="&lt; Please select &gt;","&lt; Not selected &gt;",'CfB&amp;FC-PoM'!$E$5)</f>
        <v>Germany</v>
      </c>
      <c r="D27" s="22" t="str">
        <f>'CfB&amp;FC-PoM'!$E$6</f>
        <v>2023</v>
      </c>
      <c r="E27" s="64" t="s">
        <v>96</v>
      </c>
      <c r="F27" s="64" t="s">
        <v>99</v>
      </c>
      <c r="G27" s="62" t="s">
        <v>158</v>
      </c>
      <c r="H27" s="119" t="str" cm="1">
        <f t="array" ref="H27">IFERROR(INDEX('2022_MCfB'!$G$2:$G$1000, MATCH(1, ('2022_MCfB'!$C$2:$C$1000=C27)*('2022_MCfB'!$F$2:$F$1000=F27), 0)), "No value found")</f>
        <v>No</v>
      </c>
      <c r="I27" s="79" t="s">
        <v>76</v>
      </c>
      <c r="J27" s="79"/>
      <c r="K27" s="79"/>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row>
    <row r="28" spans="2:134" ht="44" thickBot="1" x14ac:dyDescent="0.4">
      <c r="C28" s="86" t="str">
        <f>IF('CfB&amp;FC-PoM'!$E$5="&lt; Please select &gt;","&lt; Not selected &gt;",'CfB&amp;FC-PoM'!$E$5)</f>
        <v>Germany</v>
      </c>
      <c r="D28" s="22" t="str">
        <f>'CfB&amp;FC-PoM'!$E$6</f>
        <v>2023</v>
      </c>
      <c r="E28" s="64" t="s">
        <v>100</v>
      </c>
      <c r="F28" s="64" t="s">
        <v>101</v>
      </c>
      <c r="G28" s="62" t="s">
        <v>158</v>
      </c>
      <c r="H28" s="119" t="str" cm="1">
        <f t="array" ref="H28">IFERROR(INDEX('2022_MCfB'!$G$2:$G$1000, MATCH(1, ('2022_MCfB'!$C$2:$C$1000=C28)*('2022_MCfB'!$F$2:$F$1000=F28), 0)), "No value found")</f>
        <v>No</v>
      </c>
      <c r="I28" s="79" t="s">
        <v>76</v>
      </c>
      <c r="J28" s="79"/>
      <c r="K28" s="79"/>
      <c r="L28" s="79"/>
      <c r="M28" s="76"/>
      <c r="N28" s="61" t="s">
        <v>76</v>
      </c>
      <c r="O28" s="61" t="s">
        <v>76</v>
      </c>
      <c r="P28" s="61" t="s">
        <v>76</v>
      </c>
      <c r="Q28" s="61" t="s">
        <v>76</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row>
    <row r="29" spans="2:134" ht="32.5" customHeight="1" thickBot="1" x14ac:dyDescent="0.4">
      <c r="C29" s="86" t="str">
        <f>IF('CfB&amp;FC-PoM'!$E$5="&lt; Please select &gt;","&lt; Not selected &gt;",'CfB&amp;FC-PoM'!$E$5)</f>
        <v>Germany</v>
      </c>
      <c r="D29" s="22" t="str">
        <f>'CfB&amp;FC-PoM'!$E$6</f>
        <v>2023</v>
      </c>
      <c r="E29" s="64" t="s">
        <v>100</v>
      </c>
      <c r="F29" s="64" t="s">
        <v>102</v>
      </c>
      <c r="G29" s="62" t="s">
        <v>75</v>
      </c>
      <c r="H29" s="119" t="str" cm="1">
        <f t="array" ref="H29">IFERROR(INDEX('2022_MCfB'!$G$2:$G$1000, MATCH(1, ('2022_MCfB'!$C$2:$C$1000=C29)*('2022_MCfB'!$F$2:$F$1000=F29), 0)), "No value found")</f>
        <v>Yes</v>
      </c>
      <c r="I29" s="79" t="s">
        <v>75</v>
      </c>
      <c r="J29" s="72" t="s">
        <v>448</v>
      </c>
      <c r="K29" s="72"/>
      <c r="L29" s="72" t="s">
        <v>693</v>
      </c>
      <c r="M29" s="76"/>
      <c r="N29" s="61" t="s">
        <v>282</v>
      </c>
      <c r="O29" s="61" t="s">
        <v>283</v>
      </c>
      <c r="P29" s="61" t="s">
        <v>292</v>
      </c>
      <c r="Q29" s="61" t="s">
        <v>284</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row>
    <row r="30" spans="2:134" ht="33" customHeight="1" thickBot="1" x14ac:dyDescent="0.4">
      <c r="C30" s="86" t="str">
        <f>IF('CfB&amp;FC-PoM'!$E$5="&lt; Please select &gt;","&lt; Not selected &gt;",'CfB&amp;FC-PoM'!$E$5)</f>
        <v>Germany</v>
      </c>
      <c r="D30" s="22" t="str">
        <f>'CfB&amp;FC-PoM'!$E$6</f>
        <v>2023</v>
      </c>
      <c r="E30" s="64" t="s">
        <v>100</v>
      </c>
      <c r="F30" s="64" t="s">
        <v>103</v>
      </c>
      <c r="G30" s="62" t="s">
        <v>158</v>
      </c>
      <c r="H30" s="119" t="str" cm="1">
        <f t="array" ref="H30">IFERROR(INDEX('2022_MCfB'!$G$2:$G$1000, MATCH(1, ('2022_MCfB'!$C$2:$C$1000=C30)*('2022_MCfB'!$F$2:$F$1000=F30), 0)), "No value found")</f>
        <v>No</v>
      </c>
      <c r="I30" s="79" t="s">
        <v>76</v>
      </c>
      <c r="J30" s="79"/>
      <c r="K30" s="79"/>
      <c r="L30" s="79"/>
      <c r="M30" s="76"/>
      <c r="N30" s="61" t="s">
        <v>76</v>
      </c>
      <c r="O30" s="61" t="s">
        <v>76</v>
      </c>
      <c r="P30" s="61" t="s">
        <v>76</v>
      </c>
      <c r="Q30" s="61" t="s">
        <v>76</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row>
    <row r="31" spans="2:134" ht="131" thickBot="1" x14ac:dyDescent="0.4">
      <c r="B31" s="259" t="s">
        <v>104</v>
      </c>
      <c r="C31" s="86" t="str">
        <f>IF('CfB&amp;FC-PoM'!$E$5="&lt; Please select &gt;","&lt; Not selected &gt;",'CfB&amp;FC-PoM'!$E$5)</f>
        <v>Germany</v>
      </c>
      <c r="D31" s="22" t="str">
        <f>'CfB&amp;FC-PoM'!$E$6</f>
        <v>2023</v>
      </c>
      <c r="E31" s="61" t="s">
        <v>110</v>
      </c>
      <c r="F31" s="61" t="s">
        <v>105</v>
      </c>
      <c r="G31" s="61" t="s">
        <v>75</v>
      </c>
      <c r="H31" s="8"/>
      <c r="I31" s="79" t="s">
        <v>75</v>
      </c>
      <c r="J31" s="72" t="s">
        <v>590</v>
      </c>
      <c r="K31" s="72" t="s">
        <v>670</v>
      </c>
      <c r="L31" s="72" t="s">
        <v>671</v>
      </c>
      <c r="M31" s="76">
        <v>2023</v>
      </c>
      <c r="N31" s="61" t="s">
        <v>282</v>
      </c>
      <c r="O31" s="61" t="s">
        <v>291</v>
      </c>
      <c r="P31" s="61" t="s">
        <v>292</v>
      </c>
      <c r="Q31" s="61" t="s">
        <v>284</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row>
    <row r="32" spans="2:134" ht="145.5" thickBot="1" x14ac:dyDescent="0.4">
      <c r="B32" s="260"/>
      <c r="C32" s="86" t="str">
        <f>IF('CfB&amp;FC-PoM'!$E$5="&lt; Please select &gt;","&lt; Not selected &gt;",'CfB&amp;FC-PoM'!$E$5)</f>
        <v>Germany</v>
      </c>
      <c r="D32" s="22" t="str">
        <f>'CfB&amp;FC-PoM'!$E$6</f>
        <v>2023</v>
      </c>
      <c r="E32" s="61" t="s">
        <v>110</v>
      </c>
      <c r="F32" s="61" t="s">
        <v>82</v>
      </c>
      <c r="G32" s="61" t="s">
        <v>75</v>
      </c>
      <c r="I32" s="79" t="s">
        <v>75</v>
      </c>
      <c r="J32" s="72" t="s">
        <v>450</v>
      </c>
      <c r="K32" s="72" t="s">
        <v>672</v>
      </c>
      <c r="L32" s="72" t="s">
        <v>673</v>
      </c>
      <c r="M32" s="76">
        <v>2019</v>
      </c>
      <c r="N32" s="61" t="s">
        <v>282</v>
      </c>
      <c r="O32" s="61" t="s">
        <v>291</v>
      </c>
      <c r="P32" s="61" t="s">
        <v>292</v>
      </c>
      <c r="Q32" s="61" t="s">
        <v>295</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row>
    <row r="33" spans="2:134" ht="131" thickBot="1" x14ac:dyDescent="0.4">
      <c r="B33" s="260"/>
      <c r="C33" s="86" t="str">
        <f>IF('CfB&amp;FC-PoM'!$E$5="&lt; Please select &gt;","&lt; Not selected &gt;",'CfB&amp;FC-PoM'!$E$5)</f>
        <v>Germany</v>
      </c>
      <c r="D33" s="22" t="str">
        <f>'CfB&amp;FC-PoM'!$E$6</f>
        <v>2023</v>
      </c>
      <c r="E33" s="61" t="s">
        <v>259</v>
      </c>
      <c r="F33" s="61" t="s">
        <v>105</v>
      </c>
      <c r="G33" s="61" t="s">
        <v>75</v>
      </c>
      <c r="H33" s="8"/>
      <c r="I33" s="79" t="s">
        <v>75</v>
      </c>
      <c r="J33" s="72" t="s">
        <v>452</v>
      </c>
      <c r="K33" s="72" t="s">
        <v>674</v>
      </c>
      <c r="L33" s="72" t="s">
        <v>675</v>
      </c>
      <c r="M33" s="76">
        <v>2016</v>
      </c>
      <c r="N33" s="61" t="s">
        <v>282</v>
      </c>
      <c r="O33" s="61" t="s">
        <v>291</v>
      </c>
      <c r="P33" s="61" t="s">
        <v>284</v>
      </c>
      <c r="Q33" s="61" t="s">
        <v>292</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row>
    <row r="34" spans="2:134" ht="145.5" thickBot="1" x14ac:dyDescent="0.4">
      <c r="B34" s="260"/>
      <c r="C34" s="86" t="str">
        <f>IF('CfB&amp;FC-PoM'!$E$5="&lt; Please select &gt;","&lt; Not selected &gt;",'CfB&amp;FC-PoM'!$E$5)</f>
        <v>Germany</v>
      </c>
      <c r="D34" s="22" t="str">
        <f>'CfB&amp;FC-PoM'!$E$6</f>
        <v>2023</v>
      </c>
      <c r="E34" s="61" t="s">
        <v>110</v>
      </c>
      <c r="F34" s="61" t="s">
        <v>676</v>
      </c>
      <c r="G34" s="61" t="s">
        <v>75</v>
      </c>
      <c r="H34" s="8"/>
      <c r="I34" s="79" t="s">
        <v>75</v>
      </c>
      <c r="J34" s="61" t="s">
        <v>454</v>
      </c>
      <c r="K34" s="61" t="s">
        <v>677</v>
      </c>
      <c r="L34" s="61" t="s">
        <v>678</v>
      </c>
      <c r="M34" s="76">
        <v>2020</v>
      </c>
      <c r="N34" s="61" t="s">
        <v>282</v>
      </c>
      <c r="O34" s="61" t="s">
        <v>291</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row>
    <row r="35" spans="2:134" ht="15" thickBot="1" x14ac:dyDescent="0.4">
      <c r="B35" s="260"/>
      <c r="C35" s="86" t="str">
        <f>IF('CfB&amp;FC-PoM'!$E$5="&lt; Please select &gt;","&lt; Not selected &gt;",'CfB&amp;FC-PoM'!$E$5)</f>
        <v>Germany</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row>
    <row r="36" spans="2:134" ht="15" thickBot="1" x14ac:dyDescent="0.4">
      <c r="B36" s="260"/>
      <c r="C36" s="86" t="str">
        <f>IF('CfB&amp;FC-PoM'!$E$5="&lt; Please select &gt;","&lt; Not selected &gt;",'CfB&amp;FC-PoM'!$E$5)</f>
        <v>Germany</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row>
    <row r="37" spans="2:134" ht="15" thickBot="1" x14ac:dyDescent="0.4">
      <c r="B37" s="260"/>
      <c r="C37" s="86" t="str">
        <f>IF('CfB&amp;FC-PoM'!$E$5="&lt; Please select &gt;","&lt; Not selected &gt;",'CfB&amp;FC-PoM'!$E$5)</f>
        <v>Germany</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row>
    <row r="38" spans="2:134" ht="15" thickBot="1" x14ac:dyDescent="0.4">
      <c r="B38" s="260"/>
      <c r="C38" s="86" t="str">
        <f>IF('CfB&amp;FC-PoM'!$E$5="&lt; Please select &gt;","&lt; Not selected &gt;",'CfB&amp;FC-PoM'!$E$5)</f>
        <v>Germany</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row>
    <row r="39" spans="2:134" ht="15" thickBot="1" x14ac:dyDescent="0.4">
      <c r="B39" s="260"/>
      <c r="C39" s="86" t="str">
        <f>IF('CfB&amp;FC-PoM'!$E$5="&lt; Please select &gt;","&lt; Not selected &gt;",'CfB&amp;FC-PoM'!$E$5)</f>
        <v>Germany</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row>
    <row r="40" spans="2:134" ht="15" thickBot="1" x14ac:dyDescent="0.4">
      <c r="B40" s="260"/>
      <c r="C40" s="86" t="str">
        <f>IF('CfB&amp;FC-PoM'!$E$5="&lt; Please select &gt;","&lt; Not selected &gt;",'CfB&amp;FC-PoM'!$E$5)</f>
        <v>Germany</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row>
    <row r="41" spans="2:134" ht="15" thickBot="1" x14ac:dyDescent="0.4">
      <c r="B41" s="260"/>
      <c r="C41" s="86" t="str">
        <f>IF('CfB&amp;FC-PoM'!$E$5="&lt; Please select &gt;","&lt; Not selected &gt;",'CfB&amp;FC-PoM'!$E$5)</f>
        <v>Germany</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row>
    <row r="42" spans="2:134" ht="15" thickBot="1" x14ac:dyDescent="0.4">
      <c r="B42" s="260"/>
      <c r="C42" s="86" t="str">
        <f>IF('CfB&amp;FC-PoM'!$E$5="&lt; Please select &gt;","&lt; Not selected &gt;",'CfB&amp;FC-PoM'!$E$5)</f>
        <v>Germany</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row>
    <row r="43" spans="2:134" ht="15" thickBot="1" x14ac:dyDescent="0.4">
      <c r="B43" s="260"/>
      <c r="C43" s="86" t="str">
        <f>IF('CfB&amp;FC-PoM'!$E$5="&lt; Please select &gt;","&lt; Not selected &gt;",'CfB&amp;FC-PoM'!$E$5)</f>
        <v>Germany</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row>
    <row r="44" spans="2:134" ht="15" thickBot="1" x14ac:dyDescent="0.4">
      <c r="B44" s="260"/>
      <c r="C44" s="86" t="str">
        <f>IF('CfB&amp;FC-PoM'!$E$5="&lt; Please select &gt;","&lt; Not selected &gt;",'CfB&amp;FC-PoM'!$E$5)</f>
        <v>Germany</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row>
    <row r="45" spans="2:134" ht="15" thickBot="1" x14ac:dyDescent="0.4">
      <c r="B45" s="261"/>
      <c r="C45" s="86" t="str">
        <f>IF('CfB&amp;FC-PoM'!$E$5="&lt; Please select &gt;","&lt; Not selected &gt;",'CfB&amp;FC-PoM'!$E$5)</f>
        <v>Germany</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row>
    <row r="46" spans="2:134"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row>
    <row r="47" spans="2:134"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row>
    <row r="48" spans="2:134"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row>
    <row r="49" spans="3:134"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row>
    <row r="50" spans="3:134"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row>
    <row r="51" spans="3:134"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row>
    <row r="52" spans="3:134"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row>
    <row r="53" spans="3:134"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row>
    <row r="54" spans="3:134"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row>
    <row r="55" spans="3:134"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row>
    <row r="56" spans="3:134"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row>
    <row r="57" spans="3:134"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row>
    <row r="58" spans="3:134"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row>
    <row r="59" spans="3:134"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row>
    <row r="60" spans="3:134"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row>
    <row r="61" spans="3:134"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row>
    <row r="62" spans="3:134"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row>
    <row r="63" spans="3:134"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row>
    <row r="64" spans="3:134"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row>
    <row r="65" spans="3:134"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row>
    <row r="66" spans="3:134"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row>
    <row r="67" spans="3:134"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row>
    <row r="68" spans="3:134"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row>
    <row r="69" spans="3:134"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row>
    <row r="70" spans="3:134"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row>
    <row r="71" spans="3:134"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row>
    <row r="72" spans="3:134"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row>
    <row r="73" spans="3:134"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row>
    <row r="74" spans="3:134"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row>
    <row r="75" spans="3:134"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row>
    <row r="76" spans="3:134"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row>
    <row r="77" spans="3:134"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row>
    <row r="78" spans="3:134"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row>
    <row r="79" spans="3:134"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row>
    <row r="80" spans="3:134"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row>
    <row r="81" spans="3:134"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row>
    <row r="82" spans="3:134"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row>
    <row r="83" spans="3:134"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row>
    <row r="84" spans="3:134"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row>
    <row r="85" spans="3:134"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row>
    <row r="86" spans="3:134"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row>
    <row r="87" spans="3:134"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row>
    <row r="88" spans="3:134"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row>
    <row r="89" spans="3:134"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row>
    <row r="90" spans="3:134"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row>
    <row r="91" spans="3:134"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row>
    <row r="92" spans="3:134"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row>
    <row r="93" spans="3:134"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row>
    <row r="94" spans="3:134"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row>
    <row r="95" spans="3:134"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row>
    <row r="96" spans="3:134"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row>
    <row r="97" spans="3:134"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row>
    <row r="98" spans="3:134"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row>
    <row r="99" spans="3:134"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row>
    <row r="100" spans="3:134"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row>
    <row r="101" spans="3:134"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row>
    <row r="102" spans="3:134"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row>
    <row r="103" spans="3:134"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row>
    <row r="104" spans="3:134"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row>
    <row r="105" spans="3:134"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row>
    <row r="106" spans="3:134"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row>
    <row r="107" spans="3:134"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row>
    <row r="108" spans="3:134"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row>
    <row r="109" spans="3:134"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row>
    <row r="110" spans="3:134"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row>
    <row r="111" spans="3:134"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row>
    <row r="112" spans="3:134"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row>
    <row r="113" spans="3:134"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row>
    <row r="114" spans="3:134"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row>
    <row r="115" spans="3:134"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row>
    <row r="116" spans="3:134"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row>
    <row r="117" spans="3:134"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row>
    <row r="118" spans="3:134"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row>
    <row r="119" spans="3:134"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row>
    <row r="120" spans="3:134"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row>
    <row r="121" spans="3:134"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row>
    <row r="122" spans="3:134"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row>
    <row r="123" spans="3:134"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row>
    <row r="124" spans="3:134"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row>
    <row r="125" spans="3:134"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row>
    <row r="126" spans="3:134"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row>
    <row r="127" spans="3:134"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row>
    <row r="128" spans="3:134"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row>
    <row r="129" spans="3:134"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row>
    <row r="130" spans="3:134"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row>
    <row r="131" spans="3:134"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row>
    <row r="132" spans="3:134"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row>
    <row r="133" spans="3:134"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row>
    <row r="134" spans="3:134"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row>
    <row r="135" spans="3:134"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row>
    <row r="136" spans="3:134"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row>
    <row r="137" spans="3:134"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row>
    <row r="138" spans="3:134"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row>
    <row r="139" spans="3:134"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row>
    <row r="140" spans="3:134"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row>
    <row r="141" spans="3:134"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row>
    <row r="142" spans="3:134"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row>
    <row r="143" spans="3:134" x14ac:dyDescent="0.35">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row>
    <row r="144" spans="3:134" x14ac:dyDescent="0.35">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row>
    <row r="145" spans="4:134" x14ac:dyDescent="0.35">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row>
    <row r="146" spans="4:134" x14ac:dyDescent="0.35">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row>
    <row r="147" spans="4:134" x14ac:dyDescent="0.35">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row>
    <row r="148" spans="4:134" x14ac:dyDescent="0.35">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row>
    <row r="149" spans="4:134" x14ac:dyDescent="0.35">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row>
    <row r="150" spans="4:134" x14ac:dyDescent="0.35">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row>
    <row r="151" spans="4:134" x14ac:dyDescent="0.35">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row>
    <row r="152" spans="4:134" x14ac:dyDescent="0.35">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row>
    <row r="153" spans="4:134" x14ac:dyDescent="0.35">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row>
    <row r="154" spans="4:134" x14ac:dyDescent="0.35">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row>
    <row r="155" spans="4:134" x14ac:dyDescent="0.35">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row>
    <row r="156" spans="4:134" x14ac:dyDescent="0.35">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row>
    <row r="157" spans="4:134" x14ac:dyDescent="0.35">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row>
    <row r="158" spans="4:134" x14ac:dyDescent="0.35">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row>
    <row r="159" spans="4:134" x14ac:dyDescent="0.35">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row>
    <row r="160" spans="4:134" x14ac:dyDescent="0.35">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row>
    <row r="161" spans="4:134" x14ac:dyDescent="0.35">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row>
    <row r="162" spans="4:134" x14ac:dyDescent="0.35">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row>
    <row r="163" spans="4:134" x14ac:dyDescent="0.35">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row>
    <row r="164" spans="4:134" x14ac:dyDescent="0.35">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row>
    <row r="165" spans="4:134" x14ac:dyDescent="0.35">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row>
    <row r="166" spans="4:134" x14ac:dyDescent="0.35">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row>
    <row r="167" spans="4:134" x14ac:dyDescent="0.35">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row>
    <row r="168" spans="4:134" x14ac:dyDescent="0.35">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row>
    <row r="169" spans="4:134" x14ac:dyDescent="0.35">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row>
    <row r="170" spans="4:134" x14ac:dyDescent="0.35">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row>
    <row r="171" spans="4:134" x14ac:dyDescent="0.35">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row>
    <row r="172" spans="4:134" x14ac:dyDescent="0.35">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row>
    <row r="173" spans="4:134" x14ac:dyDescent="0.35">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row>
    <row r="174" spans="4:134" x14ac:dyDescent="0.35">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row>
    <row r="175" spans="4:134" x14ac:dyDescent="0.35">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row>
    <row r="176" spans="4:134" x14ac:dyDescent="0.35">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row>
    <row r="177" spans="4:134" x14ac:dyDescent="0.35">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row>
    <row r="178" spans="4:134" x14ac:dyDescent="0.35">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row>
    <row r="179" spans="4:134" x14ac:dyDescent="0.35">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row>
    <row r="180" spans="4:134" x14ac:dyDescent="0.35">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row>
    <row r="181" spans="4:134" x14ac:dyDescent="0.35">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row>
    <row r="182" spans="4:134" x14ac:dyDescent="0.35">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row>
    <row r="183" spans="4:134" x14ac:dyDescent="0.35">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row>
    <row r="184" spans="4:134" x14ac:dyDescent="0.35">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row>
    <row r="185" spans="4:134" x14ac:dyDescent="0.35">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row>
    <row r="186" spans="4:134" x14ac:dyDescent="0.35">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row>
    <row r="187" spans="4:134" x14ac:dyDescent="0.35">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row>
    <row r="188" spans="4:134" x14ac:dyDescent="0.35">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row>
    <row r="189" spans="4:134" x14ac:dyDescent="0.35">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row>
    <row r="190" spans="4:134" x14ac:dyDescent="0.35">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row>
    <row r="191" spans="4:134" x14ac:dyDescent="0.35">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row>
    <row r="192" spans="4:134" x14ac:dyDescent="0.35">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row>
    <row r="193" spans="4:134" x14ac:dyDescent="0.35">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row>
    <row r="194" spans="4:134" x14ac:dyDescent="0.35">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row>
    <row r="195" spans="4:134" x14ac:dyDescent="0.35">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row>
    <row r="196" spans="4:134" x14ac:dyDescent="0.35">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row>
    <row r="197" spans="4:134" x14ac:dyDescent="0.35">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row>
    <row r="198" spans="4:134" x14ac:dyDescent="0.35">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row>
    <row r="199" spans="4:134" x14ac:dyDescent="0.35">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row>
    <row r="200" spans="4:134" x14ac:dyDescent="0.35">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row>
    <row r="201" spans="4:134" x14ac:dyDescent="0.35">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row>
    <row r="202" spans="4:134" x14ac:dyDescent="0.35">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row>
    <row r="203" spans="4:134" x14ac:dyDescent="0.35">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row>
    <row r="204" spans="4:134" x14ac:dyDescent="0.35">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row>
    <row r="205" spans="4:134" x14ac:dyDescent="0.35">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row>
    <row r="206" spans="4:134" x14ac:dyDescent="0.35">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row>
    <row r="207" spans="4:134" x14ac:dyDescent="0.35">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row>
    <row r="208" spans="4:134" x14ac:dyDescent="0.35">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row>
    <row r="209" spans="4:134" x14ac:dyDescent="0.35">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row>
    <row r="210" spans="4:134" x14ac:dyDescent="0.35">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row>
    <row r="211" spans="4:134" x14ac:dyDescent="0.35">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row>
    <row r="212" spans="4:134" x14ac:dyDescent="0.35">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row>
    <row r="213" spans="4:134" x14ac:dyDescent="0.35">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row>
    <row r="214" spans="4:134" x14ac:dyDescent="0.35">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row>
    <row r="215" spans="4:134" x14ac:dyDescent="0.35">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row>
    <row r="216" spans="4:134" x14ac:dyDescent="0.35">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row>
    <row r="217" spans="4:134" x14ac:dyDescent="0.35">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row>
    <row r="218" spans="4:134" x14ac:dyDescent="0.35">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row>
    <row r="219" spans="4:134" x14ac:dyDescent="0.35">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row>
    <row r="220" spans="4:134" x14ac:dyDescent="0.35">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row>
    <row r="221" spans="4:134" x14ac:dyDescent="0.35">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row>
    <row r="222" spans="4:134" x14ac:dyDescent="0.35">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row>
    <row r="223" spans="4:134" x14ac:dyDescent="0.35">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row>
    <row r="224" spans="4:134" x14ac:dyDescent="0.35">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row>
    <row r="225" spans="4:134" x14ac:dyDescent="0.35">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row>
    <row r="226" spans="4:134" x14ac:dyDescent="0.35">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row>
    <row r="227" spans="4:134" x14ac:dyDescent="0.35">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row>
    <row r="228" spans="4:134" x14ac:dyDescent="0.35">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row>
    <row r="229" spans="4:134" x14ac:dyDescent="0.35">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row>
    <row r="230" spans="4:134" x14ac:dyDescent="0.35">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row>
    <row r="231" spans="4:134" x14ac:dyDescent="0.35">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row>
    <row r="232" spans="4:134" x14ac:dyDescent="0.35">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row>
    <row r="233" spans="4:134" x14ac:dyDescent="0.35">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row>
    <row r="234" spans="4:134" x14ac:dyDescent="0.35">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row>
    <row r="235" spans="4:134" x14ac:dyDescent="0.35">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row>
    <row r="236" spans="4:134" x14ac:dyDescent="0.35">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row>
    <row r="237" spans="4:134" x14ac:dyDescent="0.35">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row>
    <row r="238" spans="4:134" x14ac:dyDescent="0.35">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row>
    <row r="239" spans="4:134" x14ac:dyDescent="0.35">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row>
    <row r="240" spans="4:134" x14ac:dyDescent="0.35">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row>
    <row r="241" spans="4:134" x14ac:dyDescent="0.35">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row>
    <row r="242" spans="4:134" x14ac:dyDescent="0.35">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row>
    <row r="243" spans="4:134" x14ac:dyDescent="0.35">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row>
    <row r="244" spans="4:134" x14ac:dyDescent="0.35">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row>
    <row r="245" spans="4:134" x14ac:dyDescent="0.35">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row>
    <row r="246" spans="4:134" x14ac:dyDescent="0.35">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row>
    <row r="247" spans="4:134" x14ac:dyDescent="0.35">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row>
    <row r="248" spans="4:134" x14ac:dyDescent="0.35">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row>
    <row r="249" spans="4:134" x14ac:dyDescent="0.35">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row>
    <row r="250" spans="4:134" x14ac:dyDescent="0.35">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row>
    <row r="251" spans="4:134" x14ac:dyDescent="0.35">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row>
    <row r="252" spans="4:134" x14ac:dyDescent="0.35">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row>
    <row r="253" spans="4:134" x14ac:dyDescent="0.35">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row>
    <row r="254" spans="4:134" x14ac:dyDescent="0.35">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row>
    <row r="255" spans="4:134" x14ac:dyDescent="0.35">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row>
    <row r="256" spans="4:134" x14ac:dyDescent="0.35">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row>
    <row r="257" spans="4:134" x14ac:dyDescent="0.35">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row>
    <row r="258" spans="4:134" x14ac:dyDescent="0.35">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row>
    <row r="259" spans="4:134" x14ac:dyDescent="0.35">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row>
    <row r="260" spans="4:134" x14ac:dyDescent="0.35">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row>
    <row r="261" spans="4:134" x14ac:dyDescent="0.35">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row>
    <row r="262" spans="4:134" x14ac:dyDescent="0.35">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row>
    <row r="263" spans="4:134" x14ac:dyDescent="0.35">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row>
    <row r="264" spans="4:134" x14ac:dyDescent="0.35">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row>
    <row r="265" spans="4:134" x14ac:dyDescent="0.35">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row>
    <row r="266" spans="4:134" x14ac:dyDescent="0.35">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row>
    <row r="267" spans="4:134" x14ac:dyDescent="0.35">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row>
    <row r="268" spans="4:134" x14ac:dyDescent="0.35">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row>
    <row r="269" spans="4:134" x14ac:dyDescent="0.35">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row>
    <row r="270" spans="4:134" x14ac:dyDescent="0.35">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row>
    <row r="271" spans="4:134" x14ac:dyDescent="0.35">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row>
    <row r="272" spans="4:134" x14ac:dyDescent="0.35">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row>
    <row r="273" spans="4:134" x14ac:dyDescent="0.35">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row>
    <row r="274" spans="4:134" x14ac:dyDescent="0.35">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row>
    <row r="275" spans="4:134" x14ac:dyDescent="0.35">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row>
    <row r="276" spans="4:134" x14ac:dyDescent="0.35">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row>
    <row r="277" spans="4:134" x14ac:dyDescent="0.35">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row>
    <row r="278" spans="4:134" x14ac:dyDescent="0.35">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row>
    <row r="279" spans="4:134" x14ac:dyDescent="0.35">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row>
    <row r="280" spans="4:134" x14ac:dyDescent="0.35">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row>
    <row r="281" spans="4:134" x14ac:dyDescent="0.35">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row>
    <row r="282" spans="4:134" x14ac:dyDescent="0.35">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row>
    <row r="283" spans="4:134" x14ac:dyDescent="0.35">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row>
    <row r="284" spans="4:134" x14ac:dyDescent="0.35">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row>
    <row r="285" spans="4:134" x14ac:dyDescent="0.35">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row>
    <row r="286" spans="4:134" x14ac:dyDescent="0.35">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row>
    <row r="287" spans="4:134" x14ac:dyDescent="0.35">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row>
    <row r="288" spans="4:134" x14ac:dyDescent="0.35">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row>
    <row r="289" spans="4:134" x14ac:dyDescent="0.35">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row>
    <row r="290" spans="4:134" x14ac:dyDescent="0.35">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row>
    <row r="291" spans="4:134" x14ac:dyDescent="0.35">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row>
    <row r="292" spans="4:134" x14ac:dyDescent="0.35">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row>
    <row r="293" spans="4:134" x14ac:dyDescent="0.35">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row>
    <row r="294" spans="4:134" x14ac:dyDescent="0.35">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row>
    <row r="295" spans="4:134" x14ac:dyDescent="0.35">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row>
    <row r="296" spans="4:134" x14ac:dyDescent="0.35">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row>
    <row r="297" spans="4:134" x14ac:dyDescent="0.35">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row>
    <row r="298" spans="4:134" x14ac:dyDescent="0.35">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row>
    <row r="299" spans="4:134" x14ac:dyDescent="0.35">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row>
    <row r="300" spans="4:134" x14ac:dyDescent="0.35">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row>
    <row r="301" spans="4:134" x14ac:dyDescent="0.35">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row>
    <row r="302" spans="4:134" x14ac:dyDescent="0.35">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row>
    <row r="303" spans="4:134" x14ac:dyDescent="0.35">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row>
    <row r="304" spans="4:134" x14ac:dyDescent="0.35">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row>
    <row r="305" spans="4:134" x14ac:dyDescent="0.35">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row>
    <row r="306" spans="4:134" x14ac:dyDescent="0.35">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row>
    <row r="307" spans="4:134" x14ac:dyDescent="0.35">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row>
    <row r="308" spans="4:134" x14ac:dyDescent="0.35">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row>
    <row r="309" spans="4:134" x14ac:dyDescent="0.35">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row>
    <row r="310" spans="4:134" x14ac:dyDescent="0.35">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row>
    <row r="311" spans="4:134" x14ac:dyDescent="0.35">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row>
    <row r="312" spans="4:134" x14ac:dyDescent="0.35">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row>
    <row r="313" spans="4:134" x14ac:dyDescent="0.35">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row>
    <row r="314" spans="4:134" x14ac:dyDescent="0.35">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row>
    <row r="315" spans="4:134" x14ac:dyDescent="0.35">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row>
    <row r="316" spans="4:134" x14ac:dyDescent="0.35">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row>
    <row r="317" spans="4:134" x14ac:dyDescent="0.35">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row>
    <row r="318" spans="4:134" x14ac:dyDescent="0.35">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row>
    <row r="319" spans="4:134" x14ac:dyDescent="0.35">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row>
    <row r="320" spans="4:134" x14ac:dyDescent="0.35">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row>
    <row r="321" spans="4:134" x14ac:dyDescent="0.35">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row>
    <row r="322" spans="4:134" x14ac:dyDescent="0.35">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row>
    <row r="323" spans="4:134" x14ac:dyDescent="0.35">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row>
    <row r="324" spans="4:134" x14ac:dyDescent="0.35">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row>
    <row r="325" spans="4:134" x14ac:dyDescent="0.35">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row>
    <row r="326" spans="4:134" x14ac:dyDescent="0.35">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row>
    <row r="327" spans="4:134" x14ac:dyDescent="0.35">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row>
    <row r="328" spans="4:134" x14ac:dyDescent="0.35">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row>
    <row r="329" spans="4:134" x14ac:dyDescent="0.35">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row>
    <row r="330" spans="4:134" x14ac:dyDescent="0.35">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row>
    <row r="331" spans="4:134" x14ac:dyDescent="0.35">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row>
    <row r="332" spans="4:134" x14ac:dyDescent="0.35">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row>
    <row r="333" spans="4:134" x14ac:dyDescent="0.35">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row>
    <row r="334" spans="4:134" x14ac:dyDescent="0.35">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row>
    <row r="335" spans="4:134" x14ac:dyDescent="0.35">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row>
    <row r="336" spans="4:134" x14ac:dyDescent="0.35">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row>
    <row r="337" spans="4:134" x14ac:dyDescent="0.35">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row>
    <row r="338" spans="4:134" x14ac:dyDescent="0.35">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row>
    <row r="339" spans="4:134" x14ac:dyDescent="0.35">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row>
    <row r="340" spans="4:134" x14ac:dyDescent="0.35">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row>
    <row r="341" spans="4:134" x14ac:dyDescent="0.35">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row>
    <row r="342" spans="4:134" x14ac:dyDescent="0.35">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row>
    <row r="343" spans="4:134" x14ac:dyDescent="0.35">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row>
    <row r="344" spans="4:134" x14ac:dyDescent="0.35">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row>
    <row r="345" spans="4:134" x14ac:dyDescent="0.35">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row>
    <row r="346" spans="4:134" x14ac:dyDescent="0.35">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row>
    <row r="347" spans="4:134" x14ac:dyDescent="0.35">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row>
    <row r="348" spans="4:134" x14ac:dyDescent="0.35">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row>
    <row r="349" spans="4:134" x14ac:dyDescent="0.35">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row>
    <row r="350" spans="4:134" x14ac:dyDescent="0.35">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row>
    <row r="351" spans="4:134" x14ac:dyDescent="0.35">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row>
    <row r="352" spans="4:134" x14ac:dyDescent="0.35">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row>
    <row r="353" spans="4:134" x14ac:dyDescent="0.35">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row>
    <row r="354" spans="4:134" x14ac:dyDescent="0.35">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row>
    <row r="355" spans="4:134" x14ac:dyDescent="0.35">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row>
    <row r="356" spans="4:134" x14ac:dyDescent="0.35">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row>
    <row r="357" spans="4:134" x14ac:dyDescent="0.35">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row>
    <row r="358" spans="4:134" x14ac:dyDescent="0.35">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row>
    <row r="359" spans="4:134" x14ac:dyDescent="0.35">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row>
    <row r="360" spans="4:134" x14ac:dyDescent="0.35">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row>
    <row r="361" spans="4:134" x14ac:dyDescent="0.35">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row>
    <row r="362" spans="4:134" x14ac:dyDescent="0.35">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row>
    <row r="363" spans="4:134" x14ac:dyDescent="0.35">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row>
    <row r="364" spans="4:134" x14ac:dyDescent="0.35">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row>
    <row r="365" spans="4:134" x14ac:dyDescent="0.35">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row>
    <row r="366" spans="4:134" x14ac:dyDescent="0.35">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row>
    <row r="367" spans="4:134" x14ac:dyDescent="0.35">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row>
    <row r="368" spans="4:134" x14ac:dyDescent="0.35">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row>
    <row r="369" spans="4:134" x14ac:dyDescent="0.35">
      <c r="D369" s="2"/>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row>
    <row r="370" spans="4:134" x14ac:dyDescent="0.35">
      <c r="D370" s="2"/>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row>
    <row r="371" spans="4:134"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row>
    <row r="372" spans="4:134"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row>
    <row r="373" spans="4:134"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row>
    <row r="374" spans="4:134"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row>
  </sheetData>
  <sheetProtection algorithmName="SHA-512" hashValue="h9LxWp76lGE52etRvQ9X/LEptBlFDr/MlZp+DvSGcda1VYQFFVaY2sYxcCG2HBzaRTpqD8FfWHb7763NwMIqqg==" saltValue="ooCqBXtERu0POaRRtsY+sg==" spinCount="100000" sheet="1" insertRows="0"/>
  <autoFilter ref="B7:R45" xr:uid="{2794BD23-8CD9-481E-B45D-B6B55B699F11}"/>
  <mergeCells count="5">
    <mergeCell ref="E5:M5"/>
    <mergeCell ref="F2:G2"/>
    <mergeCell ref="B31:B45"/>
    <mergeCell ref="E2:E3"/>
    <mergeCell ref="F3:G3"/>
  </mergeCells>
  <phoneticPr fontId="13" type="noConversion"/>
  <dataValidations xWindow="1632" yWindow="1047" count="7">
    <dataValidation type="whole" errorStyle="warning" allowBlank="1" showInputMessage="1" showErrorMessage="1" error="Please make sure you have introduced one year between 2019 and 2024" prompt="Please enter a year between 2019 and 2024" sqref="M8:M45" xr:uid="{94A81279-7EE6-4B5C-BB09-6DC12EDA0043}">
      <formula1>2019</formula1>
      <formula2>2024</formula2>
    </dataValidation>
    <dataValidation type="textLength" errorStyle="warning" operator="lessThanOrEqual" allowBlank="1" showInputMessage="1" showErrorMessage="1" error="Please reduce the text length" prompt="Maximum 300 characters (with spaces)" sqref="J8:J45" xr:uid="{364E4637-50E4-4FA3-A433-9207DDA3503B}">
      <formula1>300</formula1>
    </dataValidation>
    <dataValidation type="textLength" errorStyle="warning" operator="lessThanOrEqual" allowBlank="1" showInputMessage="1" showErrorMessage="1" error="Please reduce text lenght" prompt="Maximum 300 characters (with spaces)" sqref="L8:L45" xr:uid="{5604D0E7-37E5-4251-BDB1-0C15BD864F9B}">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6D2CA2F7-F4D5-4E1C-8A68-DD3CEFC3E1E8}">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EBD5D34F-4B3C-4D36-B596-D8DF8BB35A9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66FFCC3E-BDD4-4CF9-AB85-881439F90010}"/>
    <dataValidation allowBlank="1" showInputMessage="1" sqref="H33:H45 H8:H31" xr:uid="{28E3D33D-50FB-461D-A7E7-05A90E7A501D}"/>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632" yWindow="1047" count="8">
        <x14:dataValidation type="list" allowBlank="1" showInputMessage="1" showErrorMessage="1" xr:uid="{3AA2E70D-6327-4C07-893A-A7843CF01D0C}">
          <x14:formula1>
            <xm:f>Lists!$G$2:$G$9</xm:f>
          </x14:formula1>
          <xm:sqref>E31:E45</xm:sqref>
        </x14:dataValidation>
        <x14:dataValidation type="list" allowBlank="1" showInputMessage="1" prompt="Please select yes/no" xr:uid="{A0570263-F065-4FC0-A04B-5B6377A372D6}">
          <x14:formula1>
            <xm:f>Lists!$C$2:$C$4</xm:f>
          </x14:formula1>
          <xm:sqref>G8:G45</xm:sqref>
        </x14:dataValidation>
        <x14:dataValidation type="list" allowBlank="1" showInputMessage="1" prompt="Please select voluntary/mandatory" xr:uid="{DC4B0443-0905-40CA-B5A6-AFD3B187FAED}">
          <x14:formula1>
            <xm:f>Lists!$D$2:$D$4</xm:f>
          </x14:formula1>
          <xm:sqref>N8:N45</xm:sqref>
        </x14:dataValidation>
        <x14:dataValidation type="list" allowBlank="1" showInputMessage="1" prompt="Please select local/regional/national/other" xr:uid="{46A57B09-1F9E-4810-9E14-E3109649F3BF}">
          <x14:formula1>
            <xm:f>Lists!$E$2:$E$6</xm:f>
          </x14:formula1>
          <xm:sqref>O8:O45</xm:sqref>
        </x14:dataValidation>
        <x14:dataValidation type="list" allowBlank="1" showInputMessage="1" prompt="Please select the main target: producers/importers/vendors/consumers" xr:uid="{5FD4D4DC-1F7D-40B0-AA12-CF7DC429018B}">
          <x14:formula1>
            <xm:f>Lists!$F$2:$F$6</xm:f>
          </x14:formula1>
          <xm:sqref>Q9:Q12</xm:sqref>
        </x14:dataValidation>
        <x14:dataValidation type="list" allowBlank="1" showInputMessage="1" prompt="Please select the target: producers/importers/vendors/consumers_x000a__x000a_When there is more than one target, please indicate the MAIN target here." xr:uid="{1BBCDF1C-52D2-4050-B7FA-F6326EA66D50}">
          <x14:formula1>
            <xm:f>Lists!$F$2:$F$6</xm:f>
          </x14:formula1>
          <xm:sqref>P8:Q8 P9:P45</xm:sqref>
        </x14:dataValidation>
        <x14:dataValidation type="list" allowBlank="1" showInputMessage="1" prompt="Please select an additional target: producers/importers/vendors/consumers" xr:uid="{17555617-8089-4BE0-8624-0ECEE37BB1ED}">
          <x14:formula1>
            <xm:f>Lists!$F$2:$F$6</xm:f>
          </x14:formula1>
          <xm:sqref>Q13:Q45</xm:sqref>
        </x14:dataValidation>
        <x14:dataValidation type="list" errorStyle="warning" operator="lessThanOrEqual" allowBlank="1" xr:uid="{C36F99BB-4600-4E7D-89A3-EFFDB6D7433A}">
          <x14:formula1>
            <xm:f>Lists!$C$2:$C$4</xm:f>
          </x14:formula1>
          <xm:sqref>I8:I45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CC49B-F2F7-422C-BE16-3A5C13FF8049}">
  <sheetPr>
    <tabColor theme="4" tint="0.59999389629810485"/>
  </sheetPr>
  <dimension ref="A1:CE1066"/>
  <sheetViews>
    <sheetView zoomScale="80" zoomScaleNormal="80" workbookViewId="0"/>
  </sheetViews>
  <sheetFormatPr defaultColWidth="8.81640625" defaultRowHeight="14.5" x14ac:dyDescent="0.35"/>
  <cols>
    <col min="1" max="1" width="8.54296875" style="8"/>
    <col min="2" max="2" width="17.54296875" style="2" customWidth="1"/>
    <col min="3" max="3" width="16.54296875" style="8" bestFit="1" customWidth="1"/>
    <col min="5" max="5" width="33.54296875" customWidth="1"/>
    <col min="6" max="6" width="89" customWidth="1"/>
    <col min="7" max="8" width="31.54296875" customWidth="1"/>
    <col min="9" max="11" width="42.54296875" customWidth="1"/>
    <col min="12" max="14" width="30.54296875" customWidth="1"/>
    <col min="15" max="15" width="34.453125" customWidth="1"/>
    <col min="16" max="17" width="30.54296875" customWidth="1"/>
    <col min="18" max="18" width="26.453125" customWidth="1"/>
  </cols>
  <sheetData>
    <row r="1" spans="3:80" ht="15" thickBot="1" x14ac:dyDescent="0.4">
      <c r="D1" s="2"/>
      <c r="E1" s="7"/>
      <c r="F1" s="7"/>
      <c r="G1" s="7"/>
      <c r="H1" s="7"/>
      <c r="I1" s="7"/>
      <c r="J1" s="7"/>
      <c r="K1" s="7"/>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row>
    <row r="2" spans="3:80" ht="61.5" customHeight="1" x14ac:dyDescent="0.35">
      <c r="D2" s="8"/>
      <c r="E2" s="262" t="s">
        <v>23</v>
      </c>
      <c r="F2" s="220" t="s">
        <v>57</v>
      </c>
      <c r="G2" s="221"/>
      <c r="H2" s="6"/>
      <c r="I2" s="6"/>
      <c r="J2" s="6"/>
      <c r="K2" s="6"/>
      <c r="L2" s="6"/>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row>
    <row r="3" spans="3:80" ht="42.75" customHeight="1" thickBot="1" x14ac:dyDescent="0.4">
      <c r="D3" s="8"/>
      <c r="E3" s="263"/>
      <c r="F3" s="264" t="s">
        <v>58</v>
      </c>
      <c r="G3" s="265"/>
      <c r="H3" s="6"/>
      <c r="I3" s="6"/>
      <c r="J3" s="6"/>
      <c r="K3" s="6"/>
      <c r="L3" s="6"/>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row>
    <row r="4" spans="3:80" ht="15" thickBot="1" x14ac:dyDescent="0.4">
      <c r="D4" s="2"/>
      <c r="E4" s="9"/>
      <c r="F4" s="9"/>
      <c r="G4" s="9"/>
      <c r="H4" s="9"/>
      <c r="I4" s="9"/>
      <c r="J4" s="9"/>
      <c r="K4" s="9"/>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row>
    <row r="5" spans="3:80" ht="54" customHeight="1" thickBot="1" x14ac:dyDescent="0.4">
      <c r="D5" s="2"/>
      <c r="E5" s="211" t="s">
        <v>106</v>
      </c>
      <c r="F5" s="211"/>
      <c r="G5" s="211"/>
      <c r="H5" s="211"/>
      <c r="I5" s="211"/>
      <c r="J5" s="211"/>
      <c r="K5" s="211"/>
      <c r="L5" s="211"/>
      <c r="M5" s="211"/>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row>
    <row r="6" spans="3:80" ht="15" thickBot="1" x14ac:dyDescent="0.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row>
    <row r="7" spans="3:80" ht="98.5" customHeight="1" thickBot="1" x14ac:dyDescent="0.4">
      <c r="C7" s="14" t="s">
        <v>36</v>
      </c>
      <c r="D7" s="14" t="s">
        <v>37</v>
      </c>
      <c r="E7" s="10" t="s">
        <v>60</v>
      </c>
      <c r="F7" s="10" t="s">
        <v>61</v>
      </c>
      <c r="G7" s="10" t="s">
        <v>107</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row>
    <row r="8" spans="3:80" ht="29.5" thickBot="1" x14ac:dyDescent="0.4">
      <c r="C8" s="86" t="str">
        <f>IF('CfB&amp;FC-PoM'!$E$5="&lt; Please select &gt;","&lt; Not selected &gt;",'CfB&amp;FC-PoM'!$E$5)</f>
        <v>Germany</v>
      </c>
      <c r="D8" s="22" t="str">
        <f>'CfB&amp;FC-PoM'!$E$6</f>
        <v>2023</v>
      </c>
      <c r="E8" s="64" t="s">
        <v>73</v>
      </c>
      <c r="F8" s="64" t="s">
        <v>108</v>
      </c>
      <c r="G8" s="62" t="s">
        <v>158</v>
      </c>
      <c r="H8" s="119" t="str" cm="1">
        <f t="array" ref="H8">IFERROR(INDEX('2022_MFC'!$G$2:$G$1000, MATCH(1, ('2022_MFC'!$C$2:$C$1000=C8)*('2022_MFC'!$F$2:$F$1000=F8), 0)), "No value found")</f>
        <v>No</v>
      </c>
      <c r="I8" s="79" t="s">
        <v>76</v>
      </c>
      <c r="J8" s="79"/>
      <c r="K8" s="79"/>
      <c r="L8" s="79"/>
      <c r="M8" s="76"/>
      <c r="N8" s="61" t="s">
        <v>76</v>
      </c>
      <c r="O8" s="61" t="s">
        <v>76</v>
      </c>
      <c r="P8" s="61" t="s">
        <v>76</v>
      </c>
      <c r="Q8" s="61" t="s">
        <v>76</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row>
    <row r="9" spans="3:80" ht="29.5" thickBot="1" x14ac:dyDescent="0.4">
      <c r="C9" s="86" t="str">
        <f>IF('CfB&amp;FC-PoM'!$E$5="&lt; Please select &gt;","&lt; Not selected &gt;",'CfB&amp;FC-PoM'!$E$5)</f>
        <v>Germany</v>
      </c>
      <c r="D9" s="22" t="str">
        <f>'CfB&amp;FC-PoM'!$E$6</f>
        <v>2023</v>
      </c>
      <c r="E9" s="64" t="s">
        <v>73</v>
      </c>
      <c r="F9" s="64" t="s">
        <v>109</v>
      </c>
      <c r="G9" s="62" t="s">
        <v>158</v>
      </c>
      <c r="H9" s="119" t="str" cm="1">
        <f t="array" ref="H9">IFERROR(INDEX('2022_MFC'!$G$2:$G$1000, MATCH(1, ('2022_MFC'!$C$2:$C$1000=C9)*('2022_MFC'!$F$2:$F$1000=F9), 0)), "No value found")</f>
        <v>No</v>
      </c>
      <c r="I9" s="79" t="s">
        <v>76</v>
      </c>
      <c r="J9" s="79"/>
      <c r="K9" s="79"/>
      <c r="L9" s="79"/>
      <c r="M9" s="76"/>
      <c r="N9" s="61" t="s">
        <v>76</v>
      </c>
      <c r="O9" s="61" t="s">
        <v>76</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row>
    <row r="10" spans="3:80" ht="29.5" thickBot="1" x14ac:dyDescent="0.4">
      <c r="C10" s="86" t="str">
        <f>IF('CfB&amp;FC-PoM'!$E$5="&lt; Please select &gt;","&lt; Not selected &gt;",'CfB&amp;FC-PoM'!$E$5)</f>
        <v>Germany</v>
      </c>
      <c r="D10" s="22" t="str">
        <f>'CfB&amp;FC-PoM'!$E$6</f>
        <v>2023</v>
      </c>
      <c r="E10" s="64" t="s">
        <v>110</v>
      </c>
      <c r="F10" s="64" t="s">
        <v>111</v>
      </c>
      <c r="G10" s="62" t="s">
        <v>158</v>
      </c>
      <c r="H10" s="119" t="str" cm="1">
        <f t="array" ref="H10">IFERROR(INDEX('2022_MFC'!$G$2:$G$1000, MATCH(1, ('2022_MFC'!$C$2:$C$1000=C10)*('2022_MFC'!$F$2:$F$1000=F10), 0)), "No value found")</f>
        <v>No</v>
      </c>
      <c r="I10" s="79" t="s">
        <v>76</v>
      </c>
      <c r="J10" s="79"/>
      <c r="K10" s="79"/>
      <c r="L10" s="79"/>
      <c r="M10" s="76"/>
      <c r="N10" s="61" t="s">
        <v>76</v>
      </c>
      <c r="O10" s="61" t="s">
        <v>76</v>
      </c>
      <c r="P10" s="61" t="s">
        <v>76</v>
      </c>
      <c r="Q10" s="61" t="s">
        <v>76</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row>
    <row r="11" spans="3:80" ht="29.5" thickBot="1" x14ac:dyDescent="0.4">
      <c r="C11" s="86" t="str">
        <f>IF('CfB&amp;FC-PoM'!$E$5="&lt; Please select &gt;","&lt; Not selected &gt;",'CfB&amp;FC-PoM'!$E$5)</f>
        <v>Germany</v>
      </c>
      <c r="D11" s="22" t="str">
        <f>'CfB&amp;FC-PoM'!$E$6</f>
        <v>2023</v>
      </c>
      <c r="E11" s="64" t="s">
        <v>110</v>
      </c>
      <c r="F11" s="64" t="s">
        <v>112</v>
      </c>
      <c r="G11" s="62" t="s">
        <v>158</v>
      </c>
      <c r="H11" s="119" t="str" cm="1">
        <f t="array" ref="H11">IFERROR(INDEX('2022_MFC'!$G$2:$G$1000, MATCH(1, ('2022_MFC'!$C$2:$C$1000=C11)*('2022_MFC'!$F$2:$F$1000=F11), 0)), "No value found")</f>
        <v>No</v>
      </c>
      <c r="I11" s="79" t="s">
        <v>76</v>
      </c>
      <c r="J11" s="79"/>
      <c r="K11" s="79"/>
      <c r="L11" s="79"/>
      <c r="M11" s="76"/>
      <c r="N11" s="61" t="s">
        <v>76</v>
      </c>
      <c r="O11" s="61" t="s">
        <v>76</v>
      </c>
      <c r="P11" s="61" t="s">
        <v>76</v>
      </c>
      <c r="Q11" s="61" t="s">
        <v>76</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row>
    <row r="12" spans="3:80" ht="145.5" thickBot="1" x14ac:dyDescent="0.4">
      <c r="C12" s="86" t="str">
        <f>IF('CfB&amp;FC-PoM'!$E$5="&lt; Please select &gt;","&lt; Not selected &gt;",'CfB&amp;FC-PoM'!$E$5)</f>
        <v>Germany</v>
      </c>
      <c r="D12" s="22" t="str">
        <f>'CfB&amp;FC-PoM'!$E$6</f>
        <v>2023</v>
      </c>
      <c r="E12" s="64" t="s">
        <v>110</v>
      </c>
      <c r="F12" s="64" t="s">
        <v>113</v>
      </c>
      <c r="G12" s="62" t="s">
        <v>75</v>
      </c>
      <c r="H12" s="119" t="str" cm="1">
        <f t="array" ref="H12">IFERROR(INDEX('2022_MFC'!$G$2:$G$1000, MATCH(1, ('2022_MFC'!$C$2:$C$1000=C12)*('2022_MFC'!$F$2:$F$1000=F12), 0)), "No value found")</f>
        <v>Yes</v>
      </c>
      <c r="I12" s="79" t="s">
        <v>75</v>
      </c>
      <c r="J12" s="79" t="s">
        <v>440</v>
      </c>
      <c r="K12" s="79" t="s">
        <v>657</v>
      </c>
      <c r="L12" s="79" t="s">
        <v>680</v>
      </c>
      <c r="M12" s="76">
        <v>2023</v>
      </c>
      <c r="N12" s="61" t="s">
        <v>287</v>
      </c>
      <c r="O12" s="61" t="s">
        <v>291</v>
      </c>
      <c r="P12" s="61" t="s">
        <v>292</v>
      </c>
      <c r="Q12" s="61" t="s">
        <v>295</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row>
    <row r="13" spans="3:80" ht="29.5" thickBot="1" x14ac:dyDescent="0.4">
      <c r="C13" s="86" t="str">
        <f>IF('CfB&amp;FC-PoM'!$E$5="&lt; Please select &gt;","&lt; Not selected &gt;",'CfB&amp;FC-PoM'!$E$5)</f>
        <v>Germany</v>
      </c>
      <c r="D13" s="22" t="str">
        <f>'CfB&amp;FC-PoM'!$E$6</f>
        <v>2023</v>
      </c>
      <c r="E13" s="64" t="s">
        <v>110</v>
      </c>
      <c r="F13" s="64" t="s">
        <v>114</v>
      </c>
      <c r="G13" s="62" t="s">
        <v>158</v>
      </c>
      <c r="H13" s="119" t="str" cm="1">
        <f t="array" ref="H13">IFERROR(INDEX('2022_MFC'!$G$2:$G$1000, MATCH(1, ('2022_MFC'!$C$2:$C$1000=C13)*('2022_MFC'!$F$2:$F$1000=F13), 0)), "No value found")</f>
        <v>No</v>
      </c>
      <c r="I13" s="79" t="s">
        <v>76</v>
      </c>
      <c r="J13" s="79"/>
      <c r="K13" s="79"/>
      <c r="L13" s="79"/>
      <c r="M13" s="76"/>
      <c r="N13" s="61" t="s">
        <v>76</v>
      </c>
      <c r="O13" s="61" t="s">
        <v>76</v>
      </c>
      <c r="P13" s="61" t="s">
        <v>76</v>
      </c>
      <c r="Q13" s="61" t="s">
        <v>76</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row>
    <row r="14" spans="3:80" ht="116.5" thickBot="1" x14ac:dyDescent="0.4">
      <c r="C14" s="86" t="str">
        <f>IF('CfB&amp;FC-PoM'!$E$5="&lt; Please select &gt;","&lt; Not selected &gt;",'CfB&amp;FC-PoM'!$E$5)</f>
        <v>Germany</v>
      </c>
      <c r="D14" s="22" t="str">
        <f>'CfB&amp;FC-PoM'!$E$6</f>
        <v>2023</v>
      </c>
      <c r="E14" s="64" t="s">
        <v>110</v>
      </c>
      <c r="F14" s="64" t="s">
        <v>115</v>
      </c>
      <c r="G14" s="62" t="s">
        <v>75</v>
      </c>
      <c r="H14" s="119" t="str" cm="1">
        <f t="array" ref="H14">IFERROR(INDEX('2022_MFC'!$G$2:$G$1000, MATCH(1, ('2022_MFC'!$C$2:$C$1000=C14)*('2022_MFC'!$F$2:$F$1000=F14), 0)), "No value found")</f>
        <v>Yes</v>
      </c>
      <c r="I14" s="79" t="s">
        <v>75</v>
      </c>
      <c r="J14" s="79" t="s">
        <v>441</v>
      </c>
      <c r="K14" s="79" t="s">
        <v>657</v>
      </c>
      <c r="L14" s="79" t="s">
        <v>681</v>
      </c>
      <c r="M14" s="76">
        <v>2023</v>
      </c>
      <c r="N14" s="61" t="s">
        <v>287</v>
      </c>
      <c r="O14" s="61" t="s">
        <v>291</v>
      </c>
      <c r="P14" s="61" t="s">
        <v>292</v>
      </c>
      <c r="Q14" s="61" t="s">
        <v>284</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row>
    <row r="15" spans="3:80" ht="116.5" thickBot="1" x14ac:dyDescent="0.4">
      <c r="C15" s="86" t="str">
        <f>IF('CfB&amp;FC-PoM'!$E$5="&lt; Please select &gt;","&lt; Not selected &gt;",'CfB&amp;FC-PoM'!$E$5)</f>
        <v>Germany</v>
      </c>
      <c r="D15" s="22" t="str">
        <f>'CfB&amp;FC-PoM'!$E$6</f>
        <v>2023</v>
      </c>
      <c r="E15" s="64" t="s">
        <v>110</v>
      </c>
      <c r="F15" s="64" t="s">
        <v>116</v>
      </c>
      <c r="G15" s="62" t="s">
        <v>75</v>
      </c>
      <c r="H15" s="119" t="str" cm="1">
        <f t="array" ref="H15">IFERROR(INDEX('2022_MFC'!$G$2:$G$1000, MATCH(1, ('2022_MFC'!$C$2:$C$1000=C15)*('2022_MFC'!$F$2:$F$1000=F15), 0)), "No value found")</f>
        <v>Yes</v>
      </c>
      <c r="I15" s="79" t="s">
        <v>75</v>
      </c>
      <c r="J15" s="79" t="s">
        <v>442</v>
      </c>
      <c r="K15" s="79" t="s">
        <v>659</v>
      </c>
      <c r="L15" s="79" t="s">
        <v>682</v>
      </c>
      <c r="M15" s="76">
        <v>2019</v>
      </c>
      <c r="N15" s="61" t="s">
        <v>282</v>
      </c>
      <c r="O15" s="61" t="s">
        <v>291</v>
      </c>
      <c r="P15" s="61" t="s">
        <v>292</v>
      </c>
      <c r="Q15" s="61" t="s">
        <v>284</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row>
    <row r="16" spans="3:80" ht="145.5" thickBot="1" x14ac:dyDescent="0.4">
      <c r="C16" s="86" t="str">
        <f>IF('CfB&amp;FC-PoM'!$E$5="&lt; Please select &gt;","&lt; Not selected &gt;",'CfB&amp;FC-PoM'!$E$5)</f>
        <v>Germany</v>
      </c>
      <c r="D16" s="22" t="str">
        <f>'CfB&amp;FC-PoM'!$E$6</f>
        <v>2023</v>
      </c>
      <c r="E16" s="64" t="s">
        <v>85</v>
      </c>
      <c r="F16" s="64" t="s">
        <v>117</v>
      </c>
      <c r="G16" s="62" t="s">
        <v>75</v>
      </c>
      <c r="H16" s="119" t="str" cm="1">
        <f t="array" ref="H16">IFERROR(INDEX('2022_MFC'!$G$2:$G$1000, MATCH(1, ('2022_MFC'!$C$2:$C$1000=C16)*('2022_MFC'!$F$2:$F$1000=F16), 0)), "No value found")</f>
        <v>Yes</v>
      </c>
      <c r="I16" s="79" t="s">
        <v>75</v>
      </c>
      <c r="J16" s="79" t="s">
        <v>704</v>
      </c>
      <c r="K16" s="79" t="s">
        <v>701</v>
      </c>
      <c r="L16" s="79" t="s">
        <v>703</v>
      </c>
      <c r="M16" s="76">
        <v>2022</v>
      </c>
      <c r="N16" s="61" t="s">
        <v>287</v>
      </c>
      <c r="O16" s="61" t="s">
        <v>283</v>
      </c>
      <c r="P16" s="61" t="s">
        <v>292</v>
      </c>
      <c r="Q16" s="61" t="s">
        <v>295</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row>
    <row r="17" spans="2:83" ht="29.5" thickBot="1" x14ac:dyDescent="0.4">
      <c r="C17" s="86" t="str">
        <f>IF('CfB&amp;FC-PoM'!$E$5="&lt; Please select &gt;","&lt; Not selected &gt;",'CfB&amp;FC-PoM'!$E$5)</f>
        <v>Germany</v>
      </c>
      <c r="D17" s="22" t="str">
        <f>'CfB&amp;FC-PoM'!$E$6</f>
        <v>2023</v>
      </c>
      <c r="E17" s="64" t="s">
        <v>85</v>
      </c>
      <c r="F17" s="64" t="s">
        <v>118</v>
      </c>
      <c r="G17" s="62" t="s">
        <v>158</v>
      </c>
      <c r="H17" s="119" t="str" cm="1">
        <f t="array" ref="H17">IFERROR(INDEX('2022_MFC'!$G$2:$G$1000, MATCH(1, ('2022_MFC'!$C$2:$C$1000=C17)*('2022_MFC'!$F$2:$F$1000=F17), 0)), "No value found")</f>
        <v>No</v>
      </c>
      <c r="I17" s="79" t="s">
        <v>76</v>
      </c>
      <c r="J17" s="79"/>
      <c r="K17" s="79"/>
      <c r="L17" s="79"/>
      <c r="M17" s="76"/>
      <c r="N17" s="61" t="s">
        <v>76</v>
      </c>
      <c r="O17" s="61" t="s">
        <v>76</v>
      </c>
      <c r="P17" s="61" t="s">
        <v>76</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row>
    <row r="18" spans="2:83" ht="87.5" thickBot="1" x14ac:dyDescent="0.4">
      <c r="C18" s="86" t="str">
        <f>IF('CfB&amp;FC-PoM'!$E$5="&lt; Please select &gt;","&lt; Not selected &gt;",'CfB&amp;FC-PoM'!$E$5)</f>
        <v>Germany</v>
      </c>
      <c r="D18" s="22" t="str">
        <f>'CfB&amp;FC-PoM'!$E$6</f>
        <v>2023</v>
      </c>
      <c r="E18" s="64" t="s">
        <v>85</v>
      </c>
      <c r="F18" s="64" t="s">
        <v>87</v>
      </c>
      <c r="G18" s="62" t="s">
        <v>75</v>
      </c>
      <c r="H18" s="119" t="str" cm="1">
        <f t="array" ref="H18">IFERROR(INDEX('2022_MFC'!$G$2:$G$1000, MATCH(1, ('2022_MFC'!$C$2:$C$1000=C18)*('2022_MFC'!$F$2:$F$1000=F18), 0)), "No value found")</f>
        <v>Yes</v>
      </c>
      <c r="I18" s="79" t="s">
        <v>75</v>
      </c>
      <c r="J18" s="79" t="s">
        <v>444</v>
      </c>
      <c r="K18" s="79"/>
      <c r="L18" s="79" t="s">
        <v>683</v>
      </c>
      <c r="M18" s="76"/>
      <c r="N18" s="61" t="s">
        <v>287</v>
      </c>
      <c r="O18" s="61" t="s">
        <v>288</v>
      </c>
      <c r="P18" s="61" t="s">
        <v>284</v>
      </c>
      <c r="Q18" s="61" t="s">
        <v>289</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row>
    <row r="19" spans="2:83" ht="15" thickBot="1" x14ac:dyDescent="0.4">
      <c r="C19" s="86" t="str">
        <f>IF('CfB&amp;FC-PoM'!$E$5="&lt; Please select &gt;","&lt; Not selected &gt;",'CfB&amp;FC-PoM'!$E$5)</f>
        <v>Germany</v>
      </c>
      <c r="D19" s="22" t="str">
        <f>'CfB&amp;FC-PoM'!$E$6</f>
        <v>2023</v>
      </c>
      <c r="E19" s="64" t="s">
        <v>85</v>
      </c>
      <c r="F19" s="64" t="s">
        <v>119</v>
      </c>
      <c r="G19" s="62" t="s">
        <v>158</v>
      </c>
      <c r="H19" s="119" t="str" cm="1">
        <f t="array" ref="H19">IFERROR(INDEX('2022_MFC'!$G$2:$G$1000, MATCH(1, ('2022_MFC'!$C$2:$C$1000=C19)*('2022_MFC'!$F$2:$F$1000=F19), 0)), "No value found")</f>
        <v>No</v>
      </c>
      <c r="I19" s="79" t="s">
        <v>76</v>
      </c>
      <c r="J19" s="79"/>
      <c r="K19" s="79"/>
      <c r="L19" s="79"/>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row>
    <row r="20" spans="2:83" ht="15" thickBot="1" x14ac:dyDescent="0.4">
      <c r="C20" s="86" t="str">
        <f>IF('CfB&amp;FC-PoM'!$E$5="&lt; Please select &gt;","&lt; Not selected &gt;",'CfB&amp;FC-PoM'!$E$5)</f>
        <v>Germany</v>
      </c>
      <c r="D20" s="22" t="str">
        <f>'CfB&amp;FC-PoM'!$E$6</f>
        <v>2023</v>
      </c>
      <c r="E20" s="64" t="s">
        <v>85</v>
      </c>
      <c r="F20" s="64" t="s">
        <v>120</v>
      </c>
      <c r="G20" s="62" t="s">
        <v>158</v>
      </c>
      <c r="H20" s="119" t="str" cm="1">
        <f t="array" ref="H20">IFERROR(INDEX('2022_MFC'!$G$2:$G$1000, MATCH(1, ('2022_MFC'!$C$2:$C$1000=C20)*('2022_MFC'!$F$2:$F$1000=F20), 0)), "No value found")</f>
        <v>No</v>
      </c>
      <c r="I20" s="79" t="s">
        <v>76</v>
      </c>
      <c r="J20" s="79"/>
      <c r="K20" s="79"/>
      <c r="L20" s="79"/>
      <c r="M20" s="76"/>
      <c r="N20" s="61" t="s">
        <v>76</v>
      </c>
      <c r="O20" s="61" t="s">
        <v>76</v>
      </c>
      <c r="P20" s="61" t="s">
        <v>76</v>
      </c>
      <c r="Q20" s="61" t="s">
        <v>76</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row>
    <row r="21" spans="2:83" ht="87.5" thickBot="1" x14ac:dyDescent="0.4">
      <c r="C21" s="86" t="str">
        <f>IF('CfB&amp;FC-PoM'!$E$5="&lt; Please select &gt;","&lt; Not selected &gt;",'CfB&amp;FC-PoM'!$E$5)</f>
        <v>Germany</v>
      </c>
      <c r="D21" s="22" t="str">
        <f>'CfB&amp;FC-PoM'!$E$6</f>
        <v>2023</v>
      </c>
      <c r="E21" s="64" t="s">
        <v>85</v>
      </c>
      <c r="F21" s="64" t="s">
        <v>121</v>
      </c>
      <c r="G21" s="62" t="s">
        <v>75</v>
      </c>
      <c r="H21" s="119" t="str" cm="1">
        <f t="array" ref="H21">IFERROR(INDEX('2022_MFC'!$G$2:$G$1000, MATCH(1, ('2022_MFC'!$C$2:$C$1000=C21)*('2022_MFC'!$F$2:$F$1000=F21), 0)), "No value found")</f>
        <v>Yes</v>
      </c>
      <c r="I21" s="79" t="s">
        <v>75</v>
      </c>
      <c r="J21" s="79" t="s">
        <v>445</v>
      </c>
      <c r="K21" s="79" t="s">
        <v>665</v>
      </c>
      <c r="L21" s="79" t="s">
        <v>684</v>
      </c>
      <c r="M21" s="76">
        <v>2024</v>
      </c>
      <c r="N21" s="61" t="s">
        <v>287</v>
      </c>
      <c r="O21" s="61" t="s">
        <v>291</v>
      </c>
      <c r="P21" s="61" t="s">
        <v>284</v>
      </c>
      <c r="Q21" s="61" t="s">
        <v>289</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row>
    <row r="22" spans="2:83" ht="58.5" thickBot="1" x14ac:dyDescent="0.4">
      <c r="C22" s="86" t="str">
        <f>IF('CfB&amp;FC-PoM'!$E$5="&lt; Please select &gt;","&lt; Not selected &gt;",'CfB&amp;FC-PoM'!$E$5)</f>
        <v>Germany</v>
      </c>
      <c r="D22" s="22" t="str">
        <f>'CfB&amp;FC-PoM'!$E$6</f>
        <v>2023</v>
      </c>
      <c r="E22" s="64" t="s">
        <v>92</v>
      </c>
      <c r="F22" s="64" t="s">
        <v>122</v>
      </c>
      <c r="G22" s="62" t="s">
        <v>75</v>
      </c>
      <c r="H22" s="119" t="str" cm="1">
        <f t="array" ref="H22">IFERROR(INDEX('2022_MFC'!$G$2:$G$1000, MATCH(1, ('2022_MFC'!$C$2:$C$1000=C22)*('2022_MFC'!$F$2:$F$1000=F22), 0)), "No value found")</f>
        <v>Yes</v>
      </c>
      <c r="I22" s="79" t="s">
        <v>75</v>
      </c>
      <c r="J22" s="79" t="s">
        <v>446</v>
      </c>
      <c r="K22" s="79" t="s">
        <v>667</v>
      </c>
      <c r="L22" s="79" t="s">
        <v>685</v>
      </c>
      <c r="M22" s="76">
        <v>2021</v>
      </c>
      <c r="N22" s="61" t="s">
        <v>287</v>
      </c>
      <c r="O22" s="61" t="s">
        <v>291</v>
      </c>
      <c r="P22" s="61" t="s">
        <v>284</v>
      </c>
      <c r="Q22" s="61" t="s">
        <v>289</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row>
    <row r="23" spans="2:83" ht="87.5" thickBot="1" x14ac:dyDescent="0.4">
      <c r="C23" s="86" t="str">
        <f>IF('CfB&amp;FC-PoM'!$E$5="&lt; Please select &gt;","&lt; Not selected &gt;",'CfB&amp;FC-PoM'!$E$5)</f>
        <v>Germany</v>
      </c>
      <c r="D23" s="22" t="str">
        <f>'CfB&amp;FC-PoM'!$E$6</f>
        <v>2023</v>
      </c>
      <c r="E23" s="64" t="s">
        <v>92</v>
      </c>
      <c r="F23" s="64" t="s">
        <v>123</v>
      </c>
      <c r="G23" s="62" t="s">
        <v>75</v>
      </c>
      <c r="H23" s="119" t="str" cm="1">
        <f t="array" ref="H23">IFERROR(INDEX('2022_MFC'!$G$2:$G$1000, MATCH(1, ('2022_MFC'!$C$2:$C$1000=C23)*('2022_MFC'!$F$2:$F$1000=F23), 0)), "No value found")</f>
        <v>Yes</v>
      </c>
      <c r="I23" s="79" t="s">
        <v>75</v>
      </c>
      <c r="J23" s="79" t="s">
        <v>447</v>
      </c>
      <c r="K23" s="79"/>
      <c r="L23" s="79" t="s">
        <v>686</v>
      </c>
      <c r="M23" s="76"/>
      <c r="N23" s="61" t="s">
        <v>287</v>
      </c>
      <c r="O23" s="61" t="s">
        <v>283</v>
      </c>
      <c r="P23" s="61" t="s">
        <v>284</v>
      </c>
      <c r="Q23" s="61" t="s">
        <v>292</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row>
    <row r="24" spans="2:83" ht="15" thickBot="1" x14ac:dyDescent="0.4">
      <c r="C24" s="86" t="str">
        <f>IF('CfB&amp;FC-PoM'!$E$5="&lt; Please select &gt;","&lt; Not selected &gt;",'CfB&amp;FC-PoM'!$E$5)</f>
        <v>Germany</v>
      </c>
      <c r="D24" s="22" t="str">
        <f>'CfB&amp;FC-PoM'!$E$6</f>
        <v>2023</v>
      </c>
      <c r="E24" s="64" t="s">
        <v>92</v>
      </c>
      <c r="F24" s="64" t="s">
        <v>124</v>
      </c>
      <c r="G24" s="62" t="s">
        <v>158</v>
      </c>
      <c r="H24" s="119" t="str" cm="1">
        <f t="array" ref="H24">IFERROR(INDEX('2022_MFC'!$G$2:$G$1000, MATCH(1, ('2022_MFC'!$C$2:$C$1000=C24)*('2022_MFC'!$F$2:$F$1000=F24), 0)), "No value found")</f>
        <v>No</v>
      </c>
      <c r="I24" s="79" t="s">
        <v>76</v>
      </c>
      <c r="J24" s="79"/>
      <c r="K24" s="79"/>
      <c r="L24" s="79"/>
      <c r="M24" s="76"/>
      <c r="N24" s="61" t="s">
        <v>76</v>
      </c>
      <c r="O24" s="61" t="s">
        <v>76</v>
      </c>
      <c r="P24" s="61" t="s">
        <v>76</v>
      </c>
      <c r="Q24" s="61" t="s">
        <v>76</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row>
    <row r="25" spans="2:83" ht="58.5" thickBot="1" x14ac:dyDescent="0.4">
      <c r="C25" s="86" t="str">
        <f>IF('CfB&amp;FC-PoM'!$E$5="&lt; Please select &gt;","&lt; Not selected &gt;",'CfB&amp;FC-PoM'!$E$5)</f>
        <v>Germany</v>
      </c>
      <c r="D25" s="22" t="str">
        <f>'CfB&amp;FC-PoM'!$E$6</f>
        <v>2023</v>
      </c>
      <c r="E25" s="64" t="s">
        <v>96</v>
      </c>
      <c r="F25" s="64" t="s">
        <v>125</v>
      </c>
      <c r="G25" s="62" t="s">
        <v>158</v>
      </c>
      <c r="H25" s="119" t="str" cm="1">
        <f t="array" ref="H25">IFERROR(INDEX('2022_MFC'!$G$2:$G$1000, MATCH(1, ('2022_MFC'!$C$2:$C$1000=C25)*('2022_MFC'!$F$2:$F$1000=F25), 0)), "No value found")</f>
        <v>No</v>
      </c>
      <c r="I25" s="79" t="s">
        <v>76</v>
      </c>
      <c r="J25" s="79"/>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row>
    <row r="26" spans="2:83" ht="58.5" thickBot="1" x14ac:dyDescent="0.4">
      <c r="C26" s="86" t="str">
        <f>IF('CfB&amp;FC-PoM'!$E$5="&lt; Please select &gt;","&lt; Not selected &gt;",'CfB&amp;FC-PoM'!$E$5)</f>
        <v>Germany</v>
      </c>
      <c r="D26" s="22" t="str">
        <f>'CfB&amp;FC-PoM'!$E$6</f>
        <v>2023</v>
      </c>
      <c r="E26" s="64" t="s">
        <v>96</v>
      </c>
      <c r="F26" s="64" t="s">
        <v>98</v>
      </c>
      <c r="G26" s="62" t="s">
        <v>158</v>
      </c>
      <c r="H26" s="119" t="str" cm="1">
        <f t="array" ref="H26">IFERROR(INDEX('2022_MFC'!$G$2:$G$1000, MATCH(1, ('2022_MFC'!$C$2:$C$1000=C26)*('2022_MFC'!$F$2:$F$1000=F26), 0)), "No value found")</f>
        <v>No</v>
      </c>
      <c r="I26" s="79" t="s">
        <v>76</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row>
    <row r="27" spans="2:83" ht="58.5" thickBot="1" x14ac:dyDescent="0.4">
      <c r="C27" s="86" t="str">
        <f>IF('CfB&amp;FC-PoM'!$E$5="&lt; Please select &gt;","&lt; Not selected &gt;",'CfB&amp;FC-PoM'!$E$5)</f>
        <v>Germany</v>
      </c>
      <c r="D27" s="22" t="str">
        <f>'CfB&amp;FC-PoM'!$E$6</f>
        <v>2023</v>
      </c>
      <c r="E27" s="64" t="s">
        <v>96</v>
      </c>
      <c r="F27" s="64" t="s">
        <v>126</v>
      </c>
      <c r="G27" s="62" t="s">
        <v>158</v>
      </c>
      <c r="H27" s="119" t="str" cm="1">
        <f t="array" ref="H27">IFERROR(INDEX('2022_MFC'!$G$2:$G$1000, MATCH(1, ('2022_MFC'!$C$2:$C$1000=C27)*('2022_MFC'!$F$2:$F$1000=F27), 0)), "No value found")</f>
        <v>No</v>
      </c>
      <c r="I27" s="79" t="s">
        <v>76</v>
      </c>
      <c r="J27" s="79"/>
      <c r="K27" s="79"/>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row>
    <row r="28" spans="2:83" ht="29.5" thickBot="1" x14ac:dyDescent="0.4">
      <c r="C28" s="86" t="str">
        <f>IF('CfB&amp;FC-PoM'!$E$5="&lt; Please select &gt;","&lt; Not selected &gt;",'CfB&amp;FC-PoM'!$E$5)</f>
        <v>Germany</v>
      </c>
      <c r="D28" s="22" t="str">
        <f>'CfB&amp;FC-PoM'!$E$6</f>
        <v>2023</v>
      </c>
      <c r="E28" s="64" t="s">
        <v>127</v>
      </c>
      <c r="F28" s="64" t="s">
        <v>128</v>
      </c>
      <c r="G28" s="62" t="s">
        <v>158</v>
      </c>
      <c r="H28" s="119" t="str" cm="1">
        <f t="array" ref="H28">IFERROR(INDEX('2022_MFC'!$G$2:$G$1000, MATCH(1, ('2022_MFC'!$C$2:$C$1000=C28)*('2022_MFC'!$F$2:$F$1000=F28), 0)), "No value found")</f>
        <v>No</v>
      </c>
      <c r="I28" s="79" t="s">
        <v>76</v>
      </c>
      <c r="J28" s="79"/>
      <c r="K28" s="79"/>
      <c r="L28" s="79"/>
      <c r="M28" s="76"/>
      <c r="N28" s="61" t="s">
        <v>76</v>
      </c>
      <c r="O28" s="61" t="s">
        <v>76</v>
      </c>
      <c r="P28" s="61" t="s">
        <v>76</v>
      </c>
      <c r="Q28" s="61" t="s">
        <v>76</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row>
    <row r="29" spans="2:83" ht="145.5" thickBot="1" x14ac:dyDescent="0.4">
      <c r="C29" s="86" t="str">
        <f>IF('CfB&amp;FC-PoM'!$E$5="&lt; Please select &gt;","&lt; Not selected &gt;",'CfB&amp;FC-PoM'!$E$5)</f>
        <v>Germany</v>
      </c>
      <c r="D29" s="22" t="str">
        <f>'CfB&amp;FC-PoM'!$E$6</f>
        <v>2023</v>
      </c>
      <c r="E29" s="64" t="s">
        <v>127</v>
      </c>
      <c r="F29" s="64" t="s">
        <v>129</v>
      </c>
      <c r="G29" s="62" t="s">
        <v>75</v>
      </c>
      <c r="H29" s="119" t="str" cm="1">
        <f t="array" ref="H29">IFERROR(INDEX('2022_MFC'!$G$2:$G$1000, MATCH(1, ('2022_MFC'!$C$2:$C$1000=C29)*('2022_MFC'!$F$2:$F$1000=F29), 0)), "No value found")</f>
        <v>Yes</v>
      </c>
      <c r="I29" s="79" t="s">
        <v>75</v>
      </c>
      <c r="J29" s="79" t="s">
        <v>448</v>
      </c>
      <c r="K29" s="79"/>
      <c r="L29" s="79" t="s">
        <v>695</v>
      </c>
      <c r="M29" s="76"/>
      <c r="N29" s="61" t="s">
        <v>76</v>
      </c>
      <c r="O29" s="61" t="s">
        <v>76</v>
      </c>
      <c r="P29" s="61" t="s">
        <v>76</v>
      </c>
      <c r="Q29" s="61" t="s">
        <v>76</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row>
    <row r="30" spans="2:83" ht="29.5" thickBot="1" x14ac:dyDescent="0.4">
      <c r="C30" s="86" t="str">
        <f>IF('CfB&amp;FC-PoM'!$E$5="&lt; Please select &gt;","&lt; Not selected &gt;",'CfB&amp;FC-PoM'!$E$5)</f>
        <v>Germany</v>
      </c>
      <c r="D30" s="22" t="str">
        <f>'CfB&amp;FC-PoM'!$E$6</f>
        <v>2023</v>
      </c>
      <c r="E30" s="64" t="s">
        <v>127</v>
      </c>
      <c r="F30" s="64" t="s">
        <v>130</v>
      </c>
      <c r="G30" s="62" t="s">
        <v>158</v>
      </c>
      <c r="H30" s="119" t="str" cm="1">
        <f t="array" ref="H30">IFERROR(INDEX('2022_MFC'!$G$2:$G$1000, MATCH(1, ('2022_MFC'!$C$2:$C$1000=C30)*('2022_MFC'!$F$2:$F$1000=F30), 0)), "No value found")</f>
        <v>No</v>
      </c>
      <c r="I30" s="79" t="s">
        <v>76</v>
      </c>
      <c r="J30" s="79"/>
      <c r="K30" s="79"/>
      <c r="L30" s="79"/>
      <c r="M30" s="76"/>
      <c r="N30" s="61" t="s">
        <v>76</v>
      </c>
      <c r="O30" s="61" t="s">
        <v>76</v>
      </c>
      <c r="P30" s="61" t="s">
        <v>76</v>
      </c>
      <c r="Q30" s="61" t="s">
        <v>76</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row>
    <row r="31" spans="2:83" ht="116.5" thickBot="1" x14ac:dyDescent="0.4">
      <c r="B31" s="259" t="s">
        <v>104</v>
      </c>
      <c r="C31" s="86" t="str">
        <f>IF('CfB&amp;FC-PoM'!$E$5="&lt; Please select &gt;","&lt; Not selected &gt;",'CfB&amp;FC-PoM'!$E$5)</f>
        <v>Germany</v>
      </c>
      <c r="D31" s="22" t="str">
        <f>'CfB&amp;FC-PoM'!$E$6</f>
        <v>2023</v>
      </c>
      <c r="E31" s="61" t="s">
        <v>110</v>
      </c>
      <c r="F31" s="61" t="s">
        <v>105</v>
      </c>
      <c r="G31" s="61" t="s">
        <v>75</v>
      </c>
      <c r="H31" s="8"/>
      <c r="I31" s="79" t="s">
        <v>75</v>
      </c>
      <c r="J31" s="79" t="s">
        <v>449</v>
      </c>
      <c r="K31" s="79" t="s">
        <v>670</v>
      </c>
      <c r="L31" s="79" t="s">
        <v>687</v>
      </c>
      <c r="M31" s="76">
        <v>2023</v>
      </c>
      <c r="N31" s="61" t="s">
        <v>282</v>
      </c>
      <c r="O31" s="61" t="s">
        <v>291</v>
      </c>
      <c r="P31" s="61" t="s">
        <v>292</v>
      </c>
      <c r="Q31" s="61" t="s">
        <v>284</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row>
    <row r="32" spans="2:83" ht="145.5" thickBot="1" x14ac:dyDescent="0.4">
      <c r="B32" s="260"/>
      <c r="C32" s="86" t="str">
        <f>IF('CfB&amp;FC-PoM'!$E$5="&lt; Please select &gt;","&lt; Not selected &gt;",'CfB&amp;FC-PoM'!$E$5)</f>
        <v>Germany</v>
      </c>
      <c r="D32" s="22" t="str">
        <f>'CfB&amp;FC-PoM'!$E$6</f>
        <v>2023</v>
      </c>
      <c r="E32" s="61" t="s">
        <v>110</v>
      </c>
      <c r="F32" s="61" t="s">
        <v>679</v>
      </c>
      <c r="G32" s="61" t="s">
        <v>75</v>
      </c>
      <c r="H32" s="8"/>
      <c r="I32" s="79" t="s">
        <v>75</v>
      </c>
      <c r="J32" s="79" t="s">
        <v>450</v>
      </c>
      <c r="K32" s="79" t="s">
        <v>672</v>
      </c>
      <c r="L32" s="79" t="s">
        <v>688</v>
      </c>
      <c r="M32" s="76">
        <v>2019</v>
      </c>
      <c r="N32" s="61" t="s">
        <v>282</v>
      </c>
      <c r="O32" s="61" t="s">
        <v>291</v>
      </c>
      <c r="P32" s="61" t="s">
        <v>292</v>
      </c>
      <c r="Q32" s="61" t="s">
        <v>295</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row>
    <row r="33" spans="2:83" ht="131" thickBot="1" x14ac:dyDescent="0.4">
      <c r="B33" s="260"/>
      <c r="C33" s="86" t="str">
        <f>IF('CfB&amp;FC-PoM'!$E$5="&lt; Please select &gt;","&lt; Not selected &gt;",'CfB&amp;FC-PoM'!$E$5)</f>
        <v>Germany</v>
      </c>
      <c r="D33" s="22" t="str">
        <f>'CfB&amp;FC-PoM'!$E$6</f>
        <v>2023</v>
      </c>
      <c r="E33" s="61" t="s">
        <v>110</v>
      </c>
      <c r="F33" s="61" t="s">
        <v>679</v>
      </c>
      <c r="G33" s="61" t="s">
        <v>75</v>
      </c>
      <c r="H33" s="8"/>
      <c r="I33" s="79" t="s">
        <v>75</v>
      </c>
      <c r="J33" s="79" t="s">
        <v>451</v>
      </c>
      <c r="K33" s="79" t="s">
        <v>689</v>
      </c>
      <c r="L33" s="79" t="s">
        <v>690</v>
      </c>
      <c r="M33" s="76">
        <v>2019</v>
      </c>
      <c r="N33" s="61" t="s">
        <v>282</v>
      </c>
      <c r="O33" s="61" t="s">
        <v>291</v>
      </c>
      <c r="P33" s="61" t="s">
        <v>292</v>
      </c>
      <c r="Q33" s="61" t="s">
        <v>295</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row>
    <row r="34" spans="2:83" ht="131" thickBot="1" x14ac:dyDescent="0.4">
      <c r="B34" s="260"/>
      <c r="C34" s="86" t="str">
        <f>IF('CfB&amp;FC-PoM'!$E$5="&lt; Please select &gt;","&lt; Not selected &gt;",'CfB&amp;FC-PoM'!$E$5)</f>
        <v>Germany</v>
      </c>
      <c r="D34" s="22" t="str">
        <f>'CfB&amp;FC-PoM'!$E$6</f>
        <v>2023</v>
      </c>
      <c r="E34" s="61" t="s">
        <v>259</v>
      </c>
      <c r="F34" s="61" t="s">
        <v>105</v>
      </c>
      <c r="G34" s="61" t="s">
        <v>75</v>
      </c>
      <c r="H34" s="8"/>
      <c r="I34" s="79" t="s">
        <v>75</v>
      </c>
      <c r="J34" s="79" t="s">
        <v>452</v>
      </c>
      <c r="K34" s="79" t="s">
        <v>691</v>
      </c>
      <c r="L34" s="79" t="s">
        <v>675</v>
      </c>
      <c r="M34" s="76">
        <v>2016</v>
      </c>
      <c r="N34" s="61" t="s">
        <v>282</v>
      </c>
      <c r="O34" s="61" t="s">
        <v>291</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row>
    <row r="35" spans="2:83" ht="145.5" thickBot="1" x14ac:dyDescent="0.4">
      <c r="B35" s="260"/>
      <c r="C35" s="86" t="str">
        <f>IF('CfB&amp;FC-PoM'!$E$5="&lt; Please select &gt;","&lt; Not selected &gt;",'CfB&amp;FC-PoM'!$E$5)</f>
        <v>Germany</v>
      </c>
      <c r="D35" s="22" t="str">
        <f>'CfB&amp;FC-PoM'!$E$6</f>
        <v>2023</v>
      </c>
      <c r="E35" s="61" t="s">
        <v>110</v>
      </c>
      <c r="F35" s="61" t="s">
        <v>676</v>
      </c>
      <c r="G35" s="61" t="s">
        <v>75</v>
      </c>
      <c r="H35" s="8"/>
      <c r="I35" s="79" t="s">
        <v>75</v>
      </c>
      <c r="J35" s="79" t="s">
        <v>454</v>
      </c>
      <c r="K35" s="79" t="s">
        <v>677</v>
      </c>
      <c r="L35" s="79" t="s">
        <v>692</v>
      </c>
      <c r="M35" s="76">
        <v>2020</v>
      </c>
      <c r="N35" s="61" t="s">
        <v>282</v>
      </c>
      <c r="O35" s="61" t="s">
        <v>291</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row>
    <row r="36" spans="2:83" ht="15" thickBot="1" x14ac:dyDescent="0.4">
      <c r="B36" s="260"/>
      <c r="C36" s="86" t="str">
        <f>IF('CfB&amp;FC-PoM'!$E$5="&lt; Please select &gt;","&lt; Not selected &gt;",'CfB&amp;FC-PoM'!$E$5)</f>
        <v>Germany</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row>
    <row r="37" spans="2:83" ht="15" thickBot="1" x14ac:dyDescent="0.4">
      <c r="B37" s="260"/>
      <c r="C37" s="86" t="str">
        <f>IF('CfB&amp;FC-PoM'!$E$5="&lt; Please select &gt;","&lt; Not selected &gt;",'CfB&amp;FC-PoM'!$E$5)</f>
        <v>Germany</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row>
    <row r="38" spans="2:83" ht="15" thickBot="1" x14ac:dyDescent="0.4">
      <c r="B38" s="260"/>
      <c r="C38" s="86" t="str">
        <f>IF('CfB&amp;FC-PoM'!$E$5="&lt; Please select &gt;","&lt; Not selected &gt;",'CfB&amp;FC-PoM'!$E$5)</f>
        <v>Germany</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row>
    <row r="39" spans="2:83" ht="15" thickBot="1" x14ac:dyDescent="0.4">
      <c r="B39" s="260"/>
      <c r="C39" s="86" t="str">
        <f>IF('CfB&amp;FC-PoM'!$E$5="&lt; Please select &gt;","&lt; Not selected &gt;",'CfB&amp;FC-PoM'!$E$5)</f>
        <v>Germany</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row>
    <row r="40" spans="2:83" ht="15" thickBot="1" x14ac:dyDescent="0.4">
      <c r="B40" s="260"/>
      <c r="C40" s="86" t="str">
        <f>IF('CfB&amp;FC-PoM'!$E$5="&lt; Please select &gt;","&lt; Not selected &gt;",'CfB&amp;FC-PoM'!$E$5)</f>
        <v>Germany</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row>
    <row r="41" spans="2:83" ht="15" thickBot="1" x14ac:dyDescent="0.4">
      <c r="B41" s="260"/>
      <c r="C41" s="86" t="str">
        <f>IF('CfB&amp;FC-PoM'!$E$5="&lt; Please select &gt;","&lt; Not selected &gt;",'CfB&amp;FC-PoM'!$E$5)</f>
        <v>Germany</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row>
    <row r="42" spans="2:83" ht="15" thickBot="1" x14ac:dyDescent="0.4">
      <c r="B42" s="260"/>
      <c r="C42" s="86" t="str">
        <f>IF('CfB&amp;FC-PoM'!$E$5="&lt; Please select &gt;","&lt; Not selected &gt;",'CfB&amp;FC-PoM'!$E$5)</f>
        <v>Germany</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row>
    <row r="43" spans="2:83" ht="15" thickBot="1" x14ac:dyDescent="0.4">
      <c r="B43" s="260"/>
      <c r="C43" s="86" t="str">
        <f>IF('CfB&amp;FC-PoM'!$E$5="&lt; Please select &gt;","&lt; Not selected &gt;",'CfB&amp;FC-PoM'!$E$5)</f>
        <v>Germany</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row>
    <row r="44" spans="2:83" ht="15" thickBot="1" x14ac:dyDescent="0.4">
      <c r="B44" s="260"/>
      <c r="C44" s="86" t="str">
        <f>IF('CfB&amp;FC-PoM'!$E$5="&lt; Please select &gt;","&lt; Not selected &gt;",'CfB&amp;FC-PoM'!$E$5)</f>
        <v>Germany</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row>
    <row r="45" spans="2:83" ht="15" thickBot="1" x14ac:dyDescent="0.4">
      <c r="B45" s="261"/>
      <c r="C45" s="86" t="str">
        <f>IF('CfB&amp;FC-PoM'!$E$5="&lt; Please select &gt;","&lt; Not selected &gt;",'CfB&amp;FC-PoM'!$E$5)</f>
        <v>Germany</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row>
    <row r="46" spans="2:83"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row>
    <row r="47" spans="2:83"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row>
    <row r="48" spans="2:83"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row>
    <row r="49" spans="3:83"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row>
    <row r="50" spans="3:83"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row>
    <row r="51" spans="3:83"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row>
    <row r="52" spans="3:83"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row>
    <row r="53" spans="3:83"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row>
    <row r="54" spans="3:83"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row>
    <row r="55" spans="3:83"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row>
    <row r="56" spans="3:83"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row>
    <row r="57" spans="3:83"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row>
    <row r="58" spans="3:83"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row>
    <row r="59" spans="3:83"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row>
    <row r="60" spans="3:83"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row>
    <row r="61" spans="3:83"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row>
    <row r="62" spans="3:83"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row>
    <row r="63" spans="3:83"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row>
    <row r="64" spans="3:83"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row>
    <row r="65" spans="3:83"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row>
    <row r="66" spans="3:83"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row>
    <row r="67" spans="3:83"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row>
    <row r="68" spans="3:83"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row>
    <row r="69" spans="3:83"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row>
    <row r="70" spans="3:83"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row>
    <row r="71" spans="3:83"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row>
    <row r="72" spans="3:83"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row>
    <row r="73" spans="3:83"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row>
    <row r="74" spans="3:83"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row>
    <row r="75" spans="3:83"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row>
    <row r="76" spans="3:83"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row>
    <row r="77" spans="3:83"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row>
    <row r="78" spans="3:83"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row>
    <row r="79" spans="3:83"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row>
    <row r="80" spans="3:83"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row>
    <row r="81" spans="3:83"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row>
    <row r="82" spans="3:83"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row>
    <row r="83" spans="3:83"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row>
    <row r="84" spans="3:83"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row>
    <row r="85" spans="3:83"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row>
    <row r="86" spans="3:83"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row>
    <row r="87" spans="3:83"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row>
    <row r="88" spans="3:83"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row>
    <row r="89" spans="3:83"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row>
    <row r="90" spans="3:83"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row>
    <row r="91" spans="3:83"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row>
    <row r="92" spans="3:83"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row>
    <row r="93" spans="3:83"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row>
    <row r="94" spans="3:83"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row>
    <row r="95" spans="3:83"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row>
    <row r="96" spans="3:83"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row>
    <row r="97" spans="3:83"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row>
    <row r="98" spans="3:83"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row>
    <row r="99" spans="3:83"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row>
    <row r="100" spans="3:83"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row>
    <row r="101" spans="3:83"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row>
    <row r="102" spans="3:83"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row>
    <row r="103" spans="3:83"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row>
    <row r="104" spans="3:83"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row>
    <row r="105" spans="3:83"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row>
    <row r="106" spans="3:83"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row>
    <row r="107" spans="3:83"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row>
    <row r="108" spans="3:83"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row>
    <row r="109" spans="3:83"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row>
    <row r="110" spans="3:83"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row>
    <row r="111" spans="3:83"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row>
    <row r="112" spans="3:83"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row>
    <row r="113" spans="3:83"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row>
    <row r="114" spans="3:83"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row>
    <row r="115" spans="3:83"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row>
    <row r="116" spans="3:83"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row>
    <row r="117" spans="3:83"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row>
    <row r="118" spans="3:83"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row>
    <row r="119" spans="3:83"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row>
    <row r="120" spans="3:83"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row>
    <row r="121" spans="3:83"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row>
    <row r="122" spans="3:83"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row>
    <row r="123" spans="3:83"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row>
    <row r="124" spans="3:83"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row>
    <row r="125" spans="3:83"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row>
    <row r="126" spans="3:83"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row>
    <row r="127" spans="3:83"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row>
    <row r="128" spans="3:83"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row>
    <row r="129" spans="3:83"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row>
    <row r="130" spans="3:83"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row>
    <row r="131" spans="3:83"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row>
    <row r="132" spans="3:83"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row>
    <row r="133" spans="3:83"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row>
    <row r="134" spans="3:83"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row>
    <row r="135" spans="3:83"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row>
    <row r="136" spans="3:83"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row>
    <row r="137" spans="3:83"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row>
    <row r="138" spans="3:83"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row>
    <row r="139" spans="3:83"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row>
    <row r="140" spans="3:83"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row>
    <row r="141" spans="3:83"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row>
    <row r="142" spans="3:83"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row>
    <row r="143" spans="3:83" x14ac:dyDescent="0.35">
      <c r="C143" s="59"/>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row>
    <row r="144" spans="3:83" x14ac:dyDescent="0.35">
      <c r="C144" s="59"/>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row>
    <row r="145" spans="3:83" x14ac:dyDescent="0.35">
      <c r="C145" s="59"/>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row>
    <row r="146" spans="3:83" x14ac:dyDescent="0.35">
      <c r="C146" s="59"/>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row>
    <row r="147" spans="3:83" x14ac:dyDescent="0.35">
      <c r="C147" s="59"/>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row>
    <row r="148" spans="3:83" x14ac:dyDescent="0.35">
      <c r="C148" s="59"/>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row>
    <row r="149" spans="3:83" x14ac:dyDescent="0.35">
      <c r="C149" s="59"/>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row>
    <row r="150" spans="3:83" x14ac:dyDescent="0.35">
      <c r="C150" s="59"/>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row>
    <row r="151" spans="3:83" x14ac:dyDescent="0.35">
      <c r="C151" s="59"/>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row>
    <row r="152" spans="3:83" x14ac:dyDescent="0.35">
      <c r="C152" s="59"/>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row>
    <row r="153" spans="3:83" x14ac:dyDescent="0.35">
      <c r="C153" s="59"/>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row>
    <row r="154" spans="3:83" x14ac:dyDescent="0.35">
      <c r="C154" s="59"/>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row>
    <row r="155" spans="3:83" x14ac:dyDescent="0.35">
      <c r="C155" s="59"/>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row>
    <row r="156" spans="3:83" x14ac:dyDescent="0.35">
      <c r="C156" s="59"/>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row>
    <row r="157" spans="3:83" x14ac:dyDescent="0.35">
      <c r="C157" s="59"/>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row>
    <row r="158" spans="3:83" x14ac:dyDescent="0.35">
      <c r="C158" s="59"/>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row>
    <row r="159" spans="3:83" x14ac:dyDescent="0.35">
      <c r="C159" s="59"/>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row>
    <row r="160" spans="3:83" x14ac:dyDescent="0.35">
      <c r="C160" s="59"/>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row>
    <row r="161" spans="3:83" x14ac:dyDescent="0.35">
      <c r="C161" s="59"/>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row>
    <row r="162" spans="3:83" x14ac:dyDescent="0.35">
      <c r="C162" s="59"/>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row>
    <row r="163" spans="3:83" x14ac:dyDescent="0.35">
      <c r="C163" s="59"/>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row>
    <row r="164" spans="3:83" x14ac:dyDescent="0.35">
      <c r="C164" s="59"/>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row>
    <row r="165" spans="3:83" x14ac:dyDescent="0.35">
      <c r="C165" s="59"/>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row>
    <row r="166" spans="3:83" x14ac:dyDescent="0.35">
      <c r="C166" s="59"/>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row>
    <row r="167" spans="3:83" x14ac:dyDescent="0.35">
      <c r="C167" s="59"/>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row>
    <row r="168" spans="3:83" x14ac:dyDescent="0.35">
      <c r="C168" s="59"/>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row>
    <row r="169" spans="3:83" x14ac:dyDescent="0.35">
      <c r="C169" s="59"/>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row>
    <row r="170" spans="3:83" x14ac:dyDescent="0.35">
      <c r="C170" s="59"/>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row>
    <row r="171" spans="3:83" x14ac:dyDescent="0.35">
      <c r="C171" s="59"/>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row>
    <row r="172" spans="3:83" x14ac:dyDescent="0.35">
      <c r="C172" s="59"/>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row>
    <row r="173" spans="3:83" x14ac:dyDescent="0.35">
      <c r="C173" s="59"/>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row>
    <row r="174" spans="3:83" x14ac:dyDescent="0.35">
      <c r="C174" s="59"/>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row>
    <row r="175" spans="3:83" x14ac:dyDescent="0.35">
      <c r="C175" s="59"/>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row>
    <row r="176" spans="3:83" x14ac:dyDescent="0.35">
      <c r="C176" s="59"/>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row>
    <row r="177" spans="3:83" x14ac:dyDescent="0.35">
      <c r="C177" s="59"/>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row>
    <row r="178" spans="3:83" x14ac:dyDescent="0.35">
      <c r="C178" s="59"/>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row>
    <row r="179" spans="3:83" x14ac:dyDescent="0.35">
      <c r="C179" s="59"/>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row>
    <row r="180" spans="3:83" x14ac:dyDescent="0.35">
      <c r="C180" s="59"/>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row>
    <row r="181" spans="3:83" x14ac:dyDescent="0.35">
      <c r="C181" s="59"/>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row>
    <row r="182" spans="3:83" x14ac:dyDescent="0.35">
      <c r="C182" s="59"/>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row>
    <row r="183" spans="3:83" x14ac:dyDescent="0.35">
      <c r="C183" s="59"/>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row>
    <row r="184" spans="3:83" x14ac:dyDescent="0.35">
      <c r="C184" s="59"/>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row>
    <row r="185" spans="3:83" x14ac:dyDescent="0.35">
      <c r="C185" s="59"/>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row>
    <row r="186" spans="3:83" x14ac:dyDescent="0.35">
      <c r="C186" s="59"/>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row>
    <row r="187" spans="3:83" x14ac:dyDescent="0.35">
      <c r="C187" s="59"/>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row>
    <row r="188" spans="3:83" x14ac:dyDescent="0.35">
      <c r="C188" s="59"/>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row>
    <row r="189" spans="3:83" x14ac:dyDescent="0.35">
      <c r="C189" s="59"/>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row>
    <row r="190" spans="3:83" x14ac:dyDescent="0.35">
      <c r="C190" s="59"/>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row>
    <row r="191" spans="3:83" x14ac:dyDescent="0.35">
      <c r="C191" s="59"/>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row>
    <row r="192" spans="3:83" x14ac:dyDescent="0.35">
      <c r="C192" s="59"/>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row>
    <row r="193" spans="3:83" x14ac:dyDescent="0.35">
      <c r="C193" s="59"/>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row>
    <row r="194" spans="3:83" x14ac:dyDescent="0.35">
      <c r="C194" s="59"/>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row>
    <row r="195" spans="3:83" x14ac:dyDescent="0.35">
      <c r="C195" s="59"/>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row>
    <row r="196" spans="3:83" x14ac:dyDescent="0.35">
      <c r="C196" s="59"/>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row>
    <row r="197" spans="3:83" x14ac:dyDescent="0.35">
      <c r="C197" s="59"/>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row>
    <row r="198" spans="3:83" x14ac:dyDescent="0.35">
      <c r="C198" s="59"/>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row>
    <row r="199" spans="3:83" x14ac:dyDescent="0.35">
      <c r="C199" s="59"/>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row>
    <row r="200" spans="3:83" x14ac:dyDescent="0.35">
      <c r="C200" s="59"/>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row>
    <row r="201" spans="3:83" x14ac:dyDescent="0.35">
      <c r="C201" s="59"/>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row>
    <row r="202" spans="3:83" x14ac:dyDescent="0.35">
      <c r="C202" s="59"/>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row>
    <row r="203" spans="3:83" x14ac:dyDescent="0.35">
      <c r="C203" s="59"/>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row>
    <row r="204" spans="3:83" x14ac:dyDescent="0.35">
      <c r="C204" s="59"/>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row>
    <row r="205" spans="3:83" x14ac:dyDescent="0.35">
      <c r="C205" s="59"/>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row>
    <row r="206" spans="3:83" x14ac:dyDescent="0.35">
      <c r="C206" s="59"/>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row>
    <row r="207" spans="3:83" x14ac:dyDescent="0.35">
      <c r="C207" s="59"/>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row>
    <row r="208" spans="3:83" x14ac:dyDescent="0.35">
      <c r="C208" s="59"/>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row>
    <row r="209" spans="3:83" x14ac:dyDescent="0.35">
      <c r="C209" s="59"/>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row>
    <row r="210" spans="3:83" x14ac:dyDescent="0.35">
      <c r="C210" s="59"/>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row>
    <row r="211" spans="3:83" x14ac:dyDescent="0.35">
      <c r="C211" s="59"/>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row>
    <row r="212" spans="3:83" x14ac:dyDescent="0.35">
      <c r="C212" s="59"/>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row>
    <row r="213" spans="3:83" x14ac:dyDescent="0.35">
      <c r="C213" s="59"/>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row>
    <row r="214" spans="3:83" x14ac:dyDescent="0.35">
      <c r="C214" s="59"/>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row>
    <row r="215" spans="3:83" x14ac:dyDescent="0.35">
      <c r="C215" s="59"/>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row>
    <row r="216" spans="3:83" x14ac:dyDescent="0.35">
      <c r="C216" s="59"/>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row>
    <row r="217" spans="3:83" x14ac:dyDescent="0.35">
      <c r="C217" s="59"/>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row>
    <row r="218" spans="3:83" x14ac:dyDescent="0.35">
      <c r="C218" s="59"/>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row>
    <row r="219" spans="3:83" x14ac:dyDescent="0.35">
      <c r="C219" s="59"/>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row>
    <row r="220" spans="3:83" x14ac:dyDescent="0.35">
      <c r="C220" s="59"/>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row>
    <row r="221" spans="3:83" x14ac:dyDescent="0.35">
      <c r="C221" s="59"/>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row>
    <row r="222" spans="3:83" x14ac:dyDescent="0.35">
      <c r="C222" s="59"/>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row>
    <row r="223" spans="3:83" x14ac:dyDescent="0.35">
      <c r="C223" s="59"/>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row>
    <row r="224" spans="3:83" x14ac:dyDescent="0.35">
      <c r="C224" s="59"/>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row>
    <row r="225" spans="3:83" x14ac:dyDescent="0.35">
      <c r="C225" s="59"/>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row>
    <row r="226" spans="3:83" x14ac:dyDescent="0.35">
      <c r="C226" s="59"/>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row>
    <row r="227" spans="3:83" x14ac:dyDescent="0.35">
      <c r="C227" s="59"/>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row>
    <row r="228" spans="3:83" x14ac:dyDescent="0.35">
      <c r="C228" s="59"/>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row>
    <row r="229" spans="3:83" x14ac:dyDescent="0.35">
      <c r="C229" s="59"/>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row>
    <row r="230" spans="3:83" x14ac:dyDescent="0.35">
      <c r="C230" s="59"/>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row>
    <row r="231" spans="3:83" x14ac:dyDescent="0.35">
      <c r="C231" s="59"/>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row>
    <row r="232" spans="3:83" x14ac:dyDescent="0.35">
      <c r="C232" s="59"/>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row>
    <row r="233" spans="3:83" x14ac:dyDescent="0.35">
      <c r="C233" s="59"/>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row>
    <row r="234" spans="3:83" x14ac:dyDescent="0.35">
      <c r="C234" s="59"/>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row>
    <row r="235" spans="3:83" x14ac:dyDescent="0.35">
      <c r="C235" s="59"/>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row>
    <row r="236" spans="3:83" x14ac:dyDescent="0.35">
      <c r="C236" s="59"/>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row>
    <row r="237" spans="3:83" x14ac:dyDescent="0.35">
      <c r="C237" s="59"/>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row>
    <row r="238" spans="3:83" x14ac:dyDescent="0.35">
      <c r="C238" s="59"/>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row>
    <row r="239" spans="3:83" x14ac:dyDescent="0.35">
      <c r="C239" s="59"/>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row>
    <row r="240" spans="3:83" x14ac:dyDescent="0.35">
      <c r="C240" s="59"/>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row>
    <row r="241" spans="3:83" x14ac:dyDescent="0.35">
      <c r="C241" s="59"/>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row>
    <row r="242" spans="3:83" x14ac:dyDescent="0.35">
      <c r="C242" s="59"/>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row>
    <row r="243" spans="3:83" x14ac:dyDescent="0.35">
      <c r="C243" s="59"/>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row>
    <row r="244" spans="3:83" x14ac:dyDescent="0.35">
      <c r="C244" s="59"/>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row>
    <row r="245" spans="3:83" x14ac:dyDescent="0.35">
      <c r="C245" s="59"/>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row>
    <row r="246" spans="3:83" x14ac:dyDescent="0.35">
      <c r="C246" s="59"/>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row>
    <row r="247" spans="3:83" x14ac:dyDescent="0.35">
      <c r="C247" s="59"/>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row>
    <row r="248" spans="3:83" x14ac:dyDescent="0.35">
      <c r="C248" s="59"/>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row>
    <row r="249" spans="3:83" x14ac:dyDescent="0.35">
      <c r="C249" s="59"/>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row>
    <row r="250" spans="3:83" x14ac:dyDescent="0.35">
      <c r="C250" s="59"/>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row>
    <row r="251" spans="3:83" x14ac:dyDescent="0.35">
      <c r="C251" s="59"/>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row>
    <row r="252" spans="3:83" x14ac:dyDescent="0.35">
      <c r="C252" s="59"/>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row>
    <row r="253" spans="3:83" x14ac:dyDescent="0.35">
      <c r="C253" s="59"/>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row>
    <row r="254" spans="3:83" x14ac:dyDescent="0.35">
      <c r="C254" s="59"/>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row>
    <row r="255" spans="3:83" x14ac:dyDescent="0.35">
      <c r="C255" s="59"/>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row>
    <row r="256" spans="3:83" x14ac:dyDescent="0.35">
      <c r="C256" s="59"/>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row>
    <row r="257" spans="3:83" x14ac:dyDescent="0.35">
      <c r="C257" s="59"/>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row>
    <row r="258" spans="3:83" x14ac:dyDescent="0.35">
      <c r="C258" s="59"/>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row>
    <row r="259" spans="3:83" x14ac:dyDescent="0.35">
      <c r="C259" s="59"/>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row>
    <row r="260" spans="3:83" x14ac:dyDescent="0.35">
      <c r="C260" s="59"/>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row>
    <row r="261" spans="3:83" x14ac:dyDescent="0.35">
      <c r="C261" s="59"/>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row>
    <row r="262" spans="3:83" x14ac:dyDescent="0.35">
      <c r="C262" s="59"/>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row>
    <row r="263" spans="3:83" x14ac:dyDescent="0.35">
      <c r="C263" s="59"/>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row>
    <row r="264" spans="3:83" x14ac:dyDescent="0.35">
      <c r="C264" s="59"/>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row>
    <row r="265" spans="3:83" x14ac:dyDescent="0.35">
      <c r="C265" s="59"/>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row>
    <row r="266" spans="3:83" x14ac:dyDescent="0.35">
      <c r="C266" s="59"/>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row>
    <row r="267" spans="3:83" x14ac:dyDescent="0.35">
      <c r="C267" s="59"/>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row>
    <row r="268" spans="3:83" x14ac:dyDescent="0.35">
      <c r="C268" s="59"/>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row>
    <row r="269" spans="3:83" x14ac:dyDescent="0.35">
      <c r="C269" s="59"/>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row>
    <row r="270" spans="3:83" x14ac:dyDescent="0.35">
      <c r="C270" s="59"/>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row>
    <row r="271" spans="3:83" x14ac:dyDescent="0.35">
      <c r="C271" s="59"/>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row>
    <row r="272" spans="3:83" x14ac:dyDescent="0.35">
      <c r="C272" s="59"/>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row>
    <row r="273" spans="3:83" x14ac:dyDescent="0.35">
      <c r="C273" s="59"/>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row>
    <row r="274" spans="3:83" x14ac:dyDescent="0.35">
      <c r="C274" s="59"/>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row>
    <row r="275" spans="3:83" x14ac:dyDescent="0.35">
      <c r="C275" s="59"/>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row>
    <row r="276" spans="3:83" x14ac:dyDescent="0.35">
      <c r="C276" s="59"/>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row>
    <row r="277" spans="3:83" x14ac:dyDescent="0.35">
      <c r="C277" s="59"/>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row>
    <row r="278" spans="3:83" x14ac:dyDescent="0.35">
      <c r="C278" s="59"/>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row>
    <row r="279" spans="3:83" x14ac:dyDescent="0.35">
      <c r="C279" s="59"/>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row>
    <row r="280" spans="3:83" x14ac:dyDescent="0.35">
      <c r="C280" s="59"/>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row>
    <row r="281" spans="3:83" x14ac:dyDescent="0.35">
      <c r="C281" s="59"/>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row>
    <row r="282" spans="3:83" x14ac:dyDescent="0.35">
      <c r="C282" s="59"/>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row>
    <row r="283" spans="3:83" x14ac:dyDescent="0.35">
      <c r="C283" s="59"/>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row>
    <row r="284" spans="3:83" x14ac:dyDescent="0.35">
      <c r="C284" s="59"/>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row>
    <row r="285" spans="3:83" x14ac:dyDescent="0.35">
      <c r="C285" s="59"/>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row>
    <row r="286" spans="3:83" x14ac:dyDescent="0.35">
      <c r="C286" s="59"/>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row>
    <row r="287" spans="3:83" x14ac:dyDescent="0.35">
      <c r="C287" s="59"/>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row>
    <row r="288" spans="3:83" x14ac:dyDescent="0.35">
      <c r="C288" s="59"/>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row>
    <row r="289" spans="3:83" x14ac:dyDescent="0.35">
      <c r="C289" s="59"/>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row>
    <row r="290" spans="3:83" x14ac:dyDescent="0.35">
      <c r="C290" s="59"/>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row>
    <row r="291" spans="3:83" x14ac:dyDescent="0.35">
      <c r="C291" s="59"/>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row>
    <row r="292" spans="3:83" x14ac:dyDescent="0.35">
      <c r="C292" s="59"/>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row>
    <row r="293" spans="3:83" x14ac:dyDescent="0.35">
      <c r="C293" s="59"/>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row>
    <row r="294" spans="3:83" x14ac:dyDescent="0.35">
      <c r="C294" s="59"/>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row>
    <row r="295" spans="3:83" x14ac:dyDescent="0.35">
      <c r="C295" s="59"/>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row>
    <row r="296" spans="3:83" x14ac:dyDescent="0.35">
      <c r="C296" s="59"/>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row>
    <row r="297" spans="3:83" x14ac:dyDescent="0.35">
      <c r="C297" s="59"/>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row>
    <row r="298" spans="3:83" x14ac:dyDescent="0.35">
      <c r="C298" s="59"/>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row>
    <row r="299" spans="3:83" x14ac:dyDescent="0.35">
      <c r="C299" s="59"/>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row>
    <row r="300" spans="3:83" x14ac:dyDescent="0.35">
      <c r="C300" s="59"/>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row>
    <row r="301" spans="3:83" x14ac:dyDescent="0.35">
      <c r="C301" s="59"/>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row>
    <row r="302" spans="3:83" x14ac:dyDescent="0.35">
      <c r="C302" s="59"/>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row>
    <row r="303" spans="3:83" x14ac:dyDescent="0.35">
      <c r="C303" s="59"/>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row>
    <row r="304" spans="3:83" x14ac:dyDescent="0.35">
      <c r="C304" s="59"/>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row>
    <row r="305" spans="3:83" x14ac:dyDescent="0.35">
      <c r="C305" s="59"/>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row>
    <row r="306" spans="3:83" x14ac:dyDescent="0.35">
      <c r="C306" s="59"/>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row>
    <row r="307" spans="3:83" x14ac:dyDescent="0.35">
      <c r="C307" s="59"/>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row>
    <row r="308" spans="3:83" x14ac:dyDescent="0.35">
      <c r="C308" s="59"/>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row>
    <row r="309" spans="3:83" x14ac:dyDescent="0.35">
      <c r="C309" s="59"/>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row>
    <row r="310" spans="3:83" x14ac:dyDescent="0.35">
      <c r="C310" s="59"/>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row>
    <row r="311" spans="3:83" x14ac:dyDescent="0.35">
      <c r="C311" s="59"/>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row>
    <row r="312" spans="3:83" x14ac:dyDescent="0.35">
      <c r="C312" s="59"/>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row>
    <row r="313" spans="3:83" x14ac:dyDescent="0.35">
      <c r="C313" s="59"/>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row>
    <row r="314" spans="3:83" x14ac:dyDescent="0.35">
      <c r="C314" s="59"/>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row>
    <row r="315" spans="3:83" x14ac:dyDescent="0.35">
      <c r="C315" s="59"/>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row>
    <row r="316" spans="3:83" x14ac:dyDescent="0.35">
      <c r="C316" s="59"/>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row>
    <row r="317" spans="3:83" x14ac:dyDescent="0.35">
      <c r="C317" s="59"/>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row>
    <row r="318" spans="3:83" x14ac:dyDescent="0.35">
      <c r="C318" s="59"/>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row>
    <row r="319" spans="3:83" x14ac:dyDescent="0.35">
      <c r="C319" s="59"/>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row>
    <row r="320" spans="3:83" x14ac:dyDescent="0.35">
      <c r="C320" s="59"/>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row>
    <row r="321" spans="3:83" x14ac:dyDescent="0.35">
      <c r="C321" s="59"/>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row>
    <row r="322" spans="3:83" x14ac:dyDescent="0.35">
      <c r="C322" s="59"/>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row>
    <row r="323" spans="3:83" x14ac:dyDescent="0.35">
      <c r="C323" s="59"/>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row>
    <row r="324" spans="3:83" x14ac:dyDescent="0.35">
      <c r="C324" s="59"/>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row>
    <row r="325" spans="3:83" x14ac:dyDescent="0.35">
      <c r="C325" s="59"/>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row>
    <row r="326" spans="3:83" x14ac:dyDescent="0.35">
      <c r="C326" s="59"/>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row>
    <row r="327" spans="3:83" x14ac:dyDescent="0.35">
      <c r="C327" s="59"/>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row>
    <row r="328" spans="3:83" x14ac:dyDescent="0.35">
      <c r="C328" s="59"/>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row>
    <row r="329" spans="3:83" x14ac:dyDescent="0.35">
      <c r="C329" s="59"/>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row>
    <row r="330" spans="3:83" x14ac:dyDescent="0.35">
      <c r="C330" s="59"/>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row>
    <row r="331" spans="3:83" x14ac:dyDescent="0.35">
      <c r="C331" s="59"/>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row>
    <row r="332" spans="3:83" x14ac:dyDescent="0.35">
      <c r="C332" s="59"/>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row>
    <row r="333" spans="3:83" x14ac:dyDescent="0.35">
      <c r="C333" s="59"/>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row>
    <row r="334" spans="3:83" x14ac:dyDescent="0.35">
      <c r="C334" s="59"/>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row>
    <row r="335" spans="3:83" x14ac:dyDescent="0.35">
      <c r="C335" s="59"/>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row>
    <row r="336" spans="3:83" x14ac:dyDescent="0.35">
      <c r="C336" s="59"/>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row>
    <row r="337" spans="3:83" x14ac:dyDescent="0.35">
      <c r="C337" s="59"/>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row>
    <row r="338" spans="3:83" x14ac:dyDescent="0.35">
      <c r="C338" s="59"/>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row>
    <row r="339" spans="3:83" x14ac:dyDescent="0.35">
      <c r="C339" s="59"/>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row>
    <row r="340" spans="3:83" x14ac:dyDescent="0.35">
      <c r="C340" s="59"/>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row>
    <row r="341" spans="3:83" x14ac:dyDescent="0.35">
      <c r="C341" s="59"/>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row>
    <row r="342" spans="3:83" x14ac:dyDescent="0.35">
      <c r="C342" s="59"/>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row>
    <row r="343" spans="3:83" x14ac:dyDescent="0.35">
      <c r="C343" s="59"/>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row>
    <row r="344" spans="3:83" x14ac:dyDescent="0.35">
      <c r="C344" s="59"/>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row>
    <row r="345" spans="3:83" x14ac:dyDescent="0.35">
      <c r="C345" s="59"/>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row>
    <row r="346" spans="3:83" x14ac:dyDescent="0.35">
      <c r="C346" s="59"/>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row>
    <row r="347" spans="3:83" x14ac:dyDescent="0.35">
      <c r="C347" s="59"/>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row>
    <row r="348" spans="3:83" x14ac:dyDescent="0.35">
      <c r="C348" s="59"/>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row>
    <row r="349" spans="3:83" x14ac:dyDescent="0.35">
      <c r="C349" s="59"/>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row>
    <row r="350" spans="3:83" x14ac:dyDescent="0.35">
      <c r="C350" s="59"/>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row>
    <row r="351" spans="3:83" x14ac:dyDescent="0.35">
      <c r="C351" s="59"/>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row>
    <row r="352" spans="3:83" x14ac:dyDescent="0.35">
      <c r="C352" s="59"/>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row>
    <row r="353" spans="3:83" x14ac:dyDescent="0.35">
      <c r="C353" s="59"/>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row>
    <row r="354" spans="3:83" x14ac:dyDescent="0.35">
      <c r="C354" s="59"/>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row>
    <row r="355" spans="3:83" x14ac:dyDescent="0.35">
      <c r="C355" s="59"/>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row>
    <row r="356" spans="3:83" x14ac:dyDescent="0.35">
      <c r="C356" s="59"/>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row>
    <row r="357" spans="3:83" x14ac:dyDescent="0.35">
      <c r="C357" s="59"/>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row>
    <row r="358" spans="3:83" x14ac:dyDescent="0.35">
      <c r="C358" s="59"/>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row>
    <row r="359" spans="3:83" x14ac:dyDescent="0.35">
      <c r="C359" s="59"/>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row>
    <row r="360" spans="3:83" x14ac:dyDescent="0.35">
      <c r="C360" s="59"/>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row>
    <row r="361" spans="3:83" x14ac:dyDescent="0.35">
      <c r="C361" s="59"/>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row>
    <row r="362" spans="3:83" x14ac:dyDescent="0.35">
      <c r="C362" s="59"/>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row>
    <row r="363" spans="3:83" x14ac:dyDescent="0.35">
      <c r="C363" s="59"/>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row>
    <row r="364" spans="3:83" x14ac:dyDescent="0.35">
      <c r="C364" s="59"/>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row>
    <row r="365" spans="3:83" x14ac:dyDescent="0.35">
      <c r="C365" s="59"/>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row>
    <row r="366" spans="3:83" x14ac:dyDescent="0.35">
      <c r="C366" s="59"/>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row>
    <row r="367" spans="3:83" x14ac:dyDescent="0.35">
      <c r="C367" s="59"/>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row>
    <row r="368" spans="3:83" x14ac:dyDescent="0.35">
      <c r="C368" s="59"/>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row>
    <row r="369" spans="3:83" x14ac:dyDescent="0.35">
      <c r="C369" s="59"/>
      <c r="D369" s="60"/>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row>
    <row r="370" spans="3:83" x14ac:dyDescent="0.35">
      <c r="C370" s="59"/>
      <c r="D370" s="60"/>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row>
    <row r="371" spans="3:83" x14ac:dyDescent="0.35">
      <c r="C371" s="59"/>
      <c r="D371" s="60"/>
      <c r="E371" s="60"/>
      <c r="F371" s="60"/>
      <c r="G371" s="60"/>
      <c r="H371" s="60"/>
      <c r="I371" s="60"/>
      <c r="J371" s="60"/>
      <c r="K371" s="60"/>
      <c r="L371" s="60"/>
      <c r="M371" s="60"/>
      <c r="N371" s="60"/>
      <c r="O371" s="60"/>
      <c r="P371" s="60"/>
      <c r="Q371" s="60"/>
      <c r="R371" s="60"/>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row>
    <row r="372" spans="3:83" x14ac:dyDescent="0.35">
      <c r="C372" s="59"/>
      <c r="D372" s="60"/>
      <c r="E372" s="60"/>
      <c r="F372" s="60"/>
      <c r="G372" s="60"/>
      <c r="H372" s="60"/>
      <c r="I372" s="60"/>
      <c r="J372" s="60"/>
      <c r="K372" s="60"/>
      <c r="L372" s="60"/>
      <c r="M372" s="60"/>
      <c r="N372" s="60"/>
      <c r="O372" s="60"/>
      <c r="P372" s="60"/>
      <c r="Q372" s="60"/>
      <c r="R372" s="60"/>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row>
    <row r="373" spans="3:83" x14ac:dyDescent="0.35">
      <c r="C373" s="59"/>
      <c r="D373" s="60"/>
      <c r="E373" s="60"/>
      <c r="F373" s="60"/>
      <c r="G373" s="60"/>
      <c r="H373" s="60"/>
      <c r="I373" s="60"/>
      <c r="J373" s="60"/>
      <c r="K373" s="60"/>
      <c r="L373" s="60"/>
      <c r="M373" s="60"/>
      <c r="N373" s="60"/>
      <c r="O373" s="60"/>
      <c r="P373" s="60"/>
      <c r="Q373" s="60"/>
      <c r="R373" s="60"/>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row>
    <row r="374" spans="3:83" x14ac:dyDescent="0.35">
      <c r="C374" s="59"/>
      <c r="D374" s="60"/>
      <c r="E374" s="60"/>
      <c r="F374" s="60"/>
      <c r="G374" s="60"/>
      <c r="H374" s="60"/>
      <c r="I374" s="60"/>
      <c r="J374" s="60"/>
      <c r="K374" s="60"/>
      <c r="L374" s="60"/>
      <c r="M374" s="60"/>
      <c r="N374" s="60"/>
      <c r="O374" s="60"/>
      <c r="P374" s="60"/>
      <c r="Q374" s="60"/>
      <c r="R374" s="60"/>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row>
    <row r="375" spans="3:83" x14ac:dyDescent="0.35">
      <c r="C375" s="59"/>
      <c r="D375" s="60"/>
      <c r="E375" s="60"/>
      <c r="F375" s="60"/>
      <c r="G375" s="60"/>
      <c r="H375" s="60"/>
      <c r="I375" s="60"/>
      <c r="J375" s="60"/>
      <c r="K375" s="60"/>
      <c r="L375" s="60"/>
      <c r="M375" s="60"/>
      <c r="N375" s="60"/>
      <c r="O375" s="60"/>
      <c r="P375" s="60"/>
      <c r="Q375" s="60"/>
      <c r="R375" s="60"/>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row>
    <row r="376" spans="3:83" x14ac:dyDescent="0.35">
      <c r="C376" s="59"/>
      <c r="D376" s="60"/>
      <c r="E376" s="60"/>
      <c r="F376" s="60"/>
      <c r="G376" s="60"/>
      <c r="H376" s="60"/>
      <c r="I376" s="60"/>
      <c r="J376" s="60"/>
      <c r="K376" s="60"/>
      <c r="L376" s="60"/>
      <c r="M376" s="60"/>
      <c r="N376" s="60"/>
      <c r="O376" s="60"/>
      <c r="P376" s="60"/>
      <c r="Q376" s="60"/>
      <c r="R376" s="60"/>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row>
    <row r="377" spans="3:83" x14ac:dyDescent="0.35">
      <c r="C377" s="59"/>
      <c r="D377" s="63"/>
      <c r="E377" s="60"/>
      <c r="F377" s="60"/>
      <c r="G377" s="60"/>
      <c r="H377" s="60"/>
      <c r="I377" s="60"/>
      <c r="J377" s="60"/>
      <c r="K377" s="60"/>
      <c r="L377" s="60"/>
      <c r="M377" s="60"/>
      <c r="N377" s="60"/>
      <c r="O377" s="60"/>
      <c r="P377" s="60"/>
      <c r="Q377" s="60"/>
      <c r="R377" s="60"/>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row>
    <row r="378" spans="3:83" x14ac:dyDescent="0.35">
      <c r="C378" s="59"/>
      <c r="D378" s="63"/>
      <c r="E378" s="60"/>
      <c r="F378" s="60"/>
      <c r="G378" s="60"/>
      <c r="H378" s="60"/>
      <c r="I378" s="60"/>
      <c r="J378" s="60"/>
      <c r="K378" s="60"/>
      <c r="L378" s="60"/>
      <c r="M378" s="60"/>
      <c r="N378" s="60"/>
      <c r="O378" s="60"/>
      <c r="P378" s="60"/>
      <c r="Q378" s="60"/>
      <c r="R378" s="60"/>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row>
    <row r="379" spans="3:83" x14ac:dyDescent="0.35">
      <c r="C379" s="59"/>
      <c r="D379" s="63"/>
      <c r="E379" s="60"/>
      <c r="F379" s="60"/>
      <c r="G379" s="60"/>
      <c r="H379" s="60"/>
      <c r="I379" s="60"/>
      <c r="J379" s="60"/>
      <c r="K379" s="60"/>
      <c r="L379" s="60"/>
      <c r="M379" s="60"/>
      <c r="N379" s="60"/>
      <c r="O379" s="60"/>
      <c r="P379" s="60"/>
      <c r="Q379" s="60"/>
      <c r="R379" s="60"/>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row>
    <row r="380" spans="3:83" x14ac:dyDescent="0.35">
      <c r="C380" s="59"/>
      <c r="D380" s="63"/>
      <c r="E380" s="60"/>
      <c r="F380" s="60"/>
      <c r="G380" s="60"/>
      <c r="H380" s="60"/>
      <c r="I380" s="60"/>
      <c r="J380" s="60"/>
      <c r="K380" s="60"/>
      <c r="L380" s="60"/>
      <c r="M380" s="60"/>
      <c r="N380" s="60"/>
      <c r="O380" s="60"/>
      <c r="P380" s="60"/>
      <c r="Q380" s="60"/>
      <c r="R380" s="60"/>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row>
    <row r="381" spans="3:83" x14ac:dyDescent="0.35">
      <c r="C381" s="59"/>
      <c r="D381" s="63"/>
      <c r="E381" s="60"/>
      <c r="F381" s="60"/>
      <c r="G381" s="60"/>
      <c r="H381" s="60"/>
      <c r="I381" s="60"/>
      <c r="J381" s="60"/>
      <c r="K381" s="60"/>
      <c r="L381" s="60"/>
      <c r="M381" s="60"/>
      <c r="N381" s="60"/>
      <c r="O381" s="60"/>
      <c r="P381" s="60"/>
      <c r="Q381" s="60"/>
      <c r="R381" s="60"/>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row>
    <row r="382" spans="3:83" x14ac:dyDescent="0.35">
      <c r="C382" s="59"/>
      <c r="D382" s="63"/>
      <c r="E382" s="60"/>
      <c r="F382" s="60"/>
      <c r="G382" s="60"/>
      <c r="H382" s="60"/>
      <c r="I382" s="60"/>
      <c r="J382" s="60"/>
      <c r="K382" s="60"/>
      <c r="L382" s="60"/>
      <c r="M382" s="60"/>
      <c r="N382" s="60"/>
      <c r="O382" s="60"/>
      <c r="P382" s="60"/>
      <c r="Q382" s="60"/>
      <c r="R382" s="60"/>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row>
    <row r="383" spans="3:83" x14ac:dyDescent="0.35">
      <c r="C383" s="59"/>
      <c r="D383" s="63"/>
      <c r="E383" s="60"/>
      <c r="F383" s="60"/>
      <c r="G383" s="60"/>
      <c r="H383" s="60"/>
      <c r="I383" s="60"/>
      <c r="J383" s="60"/>
      <c r="K383" s="60"/>
      <c r="L383" s="60"/>
      <c r="M383" s="60"/>
      <c r="N383" s="60"/>
      <c r="O383" s="60"/>
      <c r="P383" s="60"/>
      <c r="Q383" s="60"/>
      <c r="R383" s="60"/>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row>
    <row r="384" spans="3:83" x14ac:dyDescent="0.35">
      <c r="C384" s="59"/>
      <c r="D384" s="63"/>
      <c r="E384" s="60"/>
      <c r="F384" s="60"/>
      <c r="G384" s="60"/>
      <c r="H384" s="60"/>
      <c r="I384" s="60"/>
      <c r="J384" s="60"/>
      <c r="K384" s="60"/>
      <c r="L384" s="60"/>
      <c r="M384" s="60"/>
      <c r="N384" s="60"/>
      <c r="O384" s="60"/>
      <c r="P384" s="60"/>
      <c r="Q384" s="60"/>
      <c r="R384" s="60"/>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row>
    <row r="385" spans="3:83" x14ac:dyDescent="0.35">
      <c r="C385" s="59"/>
      <c r="D385" s="63"/>
      <c r="E385" s="60"/>
      <c r="F385" s="60"/>
      <c r="G385" s="60"/>
      <c r="H385" s="60"/>
      <c r="I385" s="60"/>
      <c r="J385" s="60"/>
      <c r="K385" s="60"/>
      <c r="L385" s="60"/>
      <c r="M385" s="60"/>
      <c r="N385" s="60"/>
      <c r="O385" s="60"/>
      <c r="P385" s="60"/>
      <c r="Q385" s="60"/>
      <c r="R385" s="60"/>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row>
    <row r="386" spans="3:83" x14ac:dyDescent="0.35">
      <c r="C386" s="59"/>
      <c r="D386" s="63"/>
      <c r="E386" s="60"/>
      <c r="F386" s="60"/>
      <c r="G386" s="60"/>
      <c r="H386" s="60"/>
      <c r="I386" s="60"/>
      <c r="J386" s="60"/>
      <c r="K386" s="60"/>
      <c r="L386" s="60"/>
      <c r="M386" s="60"/>
      <c r="N386" s="60"/>
      <c r="O386" s="60"/>
      <c r="P386" s="60"/>
      <c r="Q386" s="60"/>
      <c r="R386" s="60"/>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row>
    <row r="387" spans="3:83" x14ac:dyDescent="0.35">
      <c r="C387" s="59"/>
      <c r="D387" s="63"/>
      <c r="E387" s="60"/>
      <c r="F387" s="60"/>
      <c r="G387" s="60"/>
      <c r="H387" s="60"/>
      <c r="I387" s="60"/>
      <c r="J387" s="60"/>
      <c r="K387" s="60"/>
      <c r="L387" s="60"/>
      <c r="M387" s="60"/>
      <c r="N387" s="60"/>
      <c r="O387" s="60"/>
      <c r="P387" s="60"/>
      <c r="Q387" s="60"/>
      <c r="R387" s="60"/>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row>
    <row r="388" spans="3:83" x14ac:dyDescent="0.35">
      <c r="C388" s="59"/>
      <c r="D388" s="63"/>
      <c r="E388" s="60"/>
      <c r="F388" s="60"/>
      <c r="G388" s="60"/>
      <c r="H388" s="60"/>
      <c r="I388" s="60"/>
      <c r="J388" s="60"/>
      <c r="K388" s="60"/>
      <c r="L388" s="60"/>
      <c r="M388" s="60"/>
      <c r="N388" s="60"/>
      <c r="O388" s="60"/>
      <c r="P388" s="60"/>
      <c r="Q388" s="60"/>
      <c r="R388" s="60"/>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row>
    <row r="389" spans="3:83" x14ac:dyDescent="0.35">
      <c r="C389" s="59"/>
      <c r="D389" s="63"/>
      <c r="E389" s="60"/>
      <c r="F389" s="60"/>
      <c r="G389" s="60"/>
      <c r="H389" s="60"/>
      <c r="I389" s="60"/>
      <c r="J389" s="60"/>
      <c r="K389" s="60"/>
      <c r="L389" s="60"/>
      <c r="M389" s="60"/>
      <c r="N389" s="60"/>
      <c r="O389" s="60"/>
      <c r="P389" s="60"/>
      <c r="Q389" s="60"/>
      <c r="R389" s="60"/>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row>
    <row r="390" spans="3:83" x14ac:dyDescent="0.35">
      <c r="C390" s="59"/>
      <c r="D390" s="63"/>
      <c r="E390" s="60"/>
      <c r="F390" s="60"/>
      <c r="G390" s="60"/>
      <c r="H390" s="60"/>
      <c r="I390" s="60"/>
      <c r="J390" s="60"/>
      <c r="K390" s="60"/>
      <c r="L390" s="60"/>
      <c r="M390" s="60"/>
      <c r="N390" s="60"/>
      <c r="O390" s="60"/>
      <c r="P390" s="60"/>
      <c r="Q390" s="60"/>
      <c r="R390" s="60"/>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row>
    <row r="391" spans="3:83" x14ac:dyDescent="0.35">
      <c r="C391" s="59"/>
      <c r="D391" s="63"/>
      <c r="E391" s="60"/>
      <c r="F391" s="60"/>
      <c r="G391" s="60"/>
      <c r="H391" s="60"/>
      <c r="I391" s="60"/>
      <c r="J391" s="60"/>
      <c r="K391" s="60"/>
      <c r="L391" s="60"/>
      <c r="M391" s="60"/>
      <c r="N391" s="60"/>
      <c r="O391" s="60"/>
      <c r="P391" s="60"/>
      <c r="Q391" s="60"/>
      <c r="R391" s="60"/>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row>
    <row r="392" spans="3:83" x14ac:dyDescent="0.35">
      <c r="C392" s="59"/>
      <c r="D392" s="63"/>
      <c r="E392" s="60"/>
      <c r="F392" s="60"/>
      <c r="G392" s="60"/>
      <c r="H392" s="60"/>
      <c r="I392" s="60"/>
      <c r="J392" s="60"/>
      <c r="K392" s="60"/>
      <c r="L392" s="60"/>
      <c r="M392" s="60"/>
      <c r="N392" s="60"/>
      <c r="O392" s="60"/>
      <c r="P392" s="60"/>
      <c r="Q392" s="60"/>
      <c r="R392" s="60"/>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row>
    <row r="393" spans="3:83" x14ac:dyDescent="0.35">
      <c r="C393" s="59"/>
      <c r="D393" s="63"/>
      <c r="E393" s="60"/>
      <c r="F393" s="60"/>
      <c r="G393" s="60"/>
      <c r="H393" s="60"/>
      <c r="I393" s="60"/>
      <c r="J393" s="60"/>
      <c r="K393" s="60"/>
      <c r="L393" s="60"/>
      <c r="M393" s="60"/>
      <c r="N393" s="60"/>
      <c r="O393" s="60"/>
      <c r="P393" s="60"/>
      <c r="Q393" s="60"/>
      <c r="R393" s="60"/>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row>
    <row r="394" spans="3:83" x14ac:dyDescent="0.35">
      <c r="C394" s="59"/>
      <c r="D394" s="63"/>
      <c r="E394" s="60"/>
      <c r="F394" s="60"/>
      <c r="G394" s="60"/>
      <c r="H394" s="60"/>
      <c r="I394" s="60"/>
      <c r="J394" s="60"/>
      <c r="K394" s="60"/>
      <c r="L394" s="60"/>
      <c r="M394" s="60"/>
      <c r="N394" s="60"/>
      <c r="O394" s="60"/>
      <c r="P394" s="60"/>
      <c r="Q394" s="60"/>
      <c r="R394" s="60"/>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row>
    <row r="395" spans="3:83" x14ac:dyDescent="0.35">
      <c r="C395" s="59"/>
      <c r="D395" s="63"/>
      <c r="E395" s="60"/>
      <c r="F395" s="60"/>
      <c r="G395" s="60"/>
      <c r="H395" s="60"/>
      <c r="I395" s="60"/>
      <c r="J395" s="60"/>
      <c r="K395" s="60"/>
      <c r="L395" s="60"/>
      <c r="M395" s="60"/>
      <c r="N395" s="60"/>
      <c r="O395" s="60"/>
      <c r="P395" s="60"/>
      <c r="Q395" s="60"/>
      <c r="R395" s="60"/>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row>
    <row r="396" spans="3:83" x14ac:dyDescent="0.35">
      <c r="C396" s="59"/>
      <c r="D396" s="63"/>
      <c r="E396" s="60"/>
      <c r="F396" s="60"/>
      <c r="G396" s="60"/>
      <c r="H396" s="60"/>
      <c r="I396" s="60"/>
      <c r="J396" s="60"/>
      <c r="K396" s="60"/>
      <c r="L396" s="60"/>
      <c r="M396" s="60"/>
      <c r="N396" s="60"/>
      <c r="O396" s="60"/>
      <c r="P396" s="60"/>
      <c r="Q396" s="60"/>
      <c r="R396" s="60"/>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row>
    <row r="397" spans="3:83" x14ac:dyDescent="0.35">
      <c r="C397" s="59"/>
      <c r="D397" s="63"/>
      <c r="E397" s="60"/>
      <c r="F397" s="60"/>
      <c r="G397" s="60"/>
      <c r="H397" s="60"/>
      <c r="I397" s="60"/>
      <c r="J397" s="60"/>
      <c r="K397" s="60"/>
      <c r="L397" s="60"/>
      <c r="M397" s="60"/>
      <c r="N397" s="60"/>
      <c r="O397" s="60"/>
      <c r="P397" s="60"/>
      <c r="Q397" s="60"/>
      <c r="R397" s="60"/>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row>
    <row r="398" spans="3:83" x14ac:dyDescent="0.35">
      <c r="C398" s="59"/>
      <c r="D398" s="63"/>
      <c r="E398" s="60"/>
      <c r="F398" s="60"/>
      <c r="G398" s="60"/>
      <c r="H398" s="60"/>
      <c r="I398" s="60"/>
      <c r="J398" s="60"/>
      <c r="K398" s="60"/>
      <c r="L398" s="60"/>
      <c r="M398" s="60"/>
      <c r="N398" s="60"/>
      <c r="O398" s="60"/>
      <c r="P398" s="60"/>
      <c r="Q398" s="60"/>
      <c r="R398" s="60"/>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row>
    <row r="399" spans="3:83" x14ac:dyDescent="0.35">
      <c r="C399" s="59"/>
      <c r="D399" s="63"/>
      <c r="E399" s="60"/>
      <c r="F399" s="60"/>
      <c r="G399" s="60"/>
      <c r="H399" s="60"/>
      <c r="I399" s="60"/>
      <c r="J399" s="60"/>
      <c r="K399" s="60"/>
      <c r="L399" s="60"/>
      <c r="M399" s="60"/>
      <c r="N399" s="60"/>
      <c r="O399" s="60"/>
      <c r="P399" s="60"/>
      <c r="Q399" s="60"/>
      <c r="R399" s="60"/>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row>
    <row r="400" spans="3:83" x14ac:dyDescent="0.35">
      <c r="C400" s="59"/>
      <c r="D400" s="63"/>
      <c r="E400" s="60"/>
      <c r="F400" s="60"/>
      <c r="G400" s="60"/>
      <c r="H400" s="60"/>
      <c r="I400" s="60"/>
      <c r="J400" s="60"/>
      <c r="K400" s="60"/>
      <c r="L400" s="60"/>
      <c r="M400" s="60"/>
      <c r="N400" s="60"/>
      <c r="O400" s="60"/>
      <c r="P400" s="60"/>
      <c r="Q400" s="60"/>
      <c r="R400" s="60"/>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row>
    <row r="401" spans="3:83" x14ac:dyDescent="0.35">
      <c r="C401" s="59"/>
      <c r="D401" s="63"/>
      <c r="E401" s="60"/>
      <c r="F401" s="60"/>
      <c r="G401" s="60"/>
      <c r="H401" s="60"/>
      <c r="I401" s="60"/>
      <c r="J401" s="60"/>
      <c r="K401" s="60"/>
      <c r="L401" s="60"/>
      <c r="M401" s="60"/>
      <c r="N401" s="60"/>
      <c r="O401" s="60"/>
      <c r="P401" s="60"/>
      <c r="Q401" s="60"/>
      <c r="R401" s="60"/>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row>
    <row r="402" spans="3:83" x14ac:dyDescent="0.35">
      <c r="C402" s="59"/>
      <c r="D402" s="63"/>
      <c r="E402" s="60"/>
      <c r="F402" s="60"/>
      <c r="G402" s="60"/>
      <c r="H402" s="60"/>
      <c r="I402" s="60"/>
      <c r="J402" s="60"/>
      <c r="K402" s="60"/>
      <c r="L402" s="60"/>
      <c r="M402" s="60"/>
      <c r="N402" s="60"/>
      <c r="O402" s="60"/>
      <c r="P402" s="60"/>
      <c r="Q402" s="60"/>
      <c r="R402" s="60"/>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row>
    <row r="403" spans="3:83" x14ac:dyDescent="0.35">
      <c r="C403" s="59"/>
      <c r="D403" s="63"/>
      <c r="E403" s="60"/>
      <c r="F403" s="60"/>
      <c r="G403" s="60"/>
      <c r="H403" s="60"/>
      <c r="I403" s="60"/>
      <c r="J403" s="60"/>
      <c r="K403" s="60"/>
      <c r="L403" s="60"/>
      <c r="M403" s="60"/>
      <c r="N403" s="60"/>
      <c r="O403" s="60"/>
      <c r="P403" s="60"/>
      <c r="Q403" s="60"/>
      <c r="R403" s="60"/>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row>
    <row r="404" spans="3:83" x14ac:dyDescent="0.35">
      <c r="C404" s="59"/>
      <c r="D404" s="63"/>
      <c r="E404" s="60"/>
      <c r="F404" s="60"/>
      <c r="G404" s="60"/>
      <c r="H404" s="60"/>
      <c r="I404" s="60"/>
      <c r="J404" s="60"/>
      <c r="K404" s="60"/>
      <c r="L404" s="60"/>
      <c r="M404" s="60"/>
      <c r="N404" s="60"/>
      <c r="O404" s="60"/>
      <c r="P404" s="60"/>
      <c r="Q404" s="60"/>
      <c r="R404" s="60"/>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row>
    <row r="405" spans="3:83" x14ac:dyDescent="0.35">
      <c r="C405" s="59"/>
      <c r="D405" s="63"/>
      <c r="E405" s="60"/>
      <c r="F405" s="60"/>
      <c r="G405" s="60"/>
      <c r="H405" s="60"/>
      <c r="I405" s="60"/>
      <c r="J405" s="60"/>
      <c r="K405" s="60"/>
      <c r="L405" s="60"/>
      <c r="M405" s="60"/>
      <c r="N405" s="60"/>
      <c r="O405" s="60"/>
      <c r="P405" s="60"/>
      <c r="Q405" s="60"/>
      <c r="R405" s="60"/>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row>
    <row r="406" spans="3:83" x14ac:dyDescent="0.35">
      <c r="C406" s="59"/>
      <c r="D406" s="63"/>
      <c r="E406" s="60"/>
      <c r="F406" s="60"/>
      <c r="G406" s="60"/>
      <c r="H406" s="60"/>
      <c r="I406" s="60"/>
      <c r="J406" s="60"/>
      <c r="K406" s="60"/>
      <c r="L406" s="60"/>
      <c r="M406" s="60"/>
      <c r="N406" s="60"/>
      <c r="O406" s="60"/>
      <c r="P406" s="60"/>
      <c r="Q406" s="60"/>
      <c r="R406" s="60"/>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row>
    <row r="407" spans="3:83" x14ac:dyDescent="0.35">
      <c r="C407" s="59"/>
      <c r="D407" s="63"/>
      <c r="E407" s="60"/>
      <c r="F407" s="60"/>
      <c r="G407" s="60"/>
      <c r="H407" s="60"/>
      <c r="I407" s="60"/>
      <c r="J407" s="60"/>
      <c r="K407" s="60"/>
      <c r="L407" s="60"/>
      <c r="M407" s="60"/>
      <c r="N407" s="60"/>
      <c r="O407" s="60"/>
      <c r="P407" s="60"/>
      <c r="Q407" s="60"/>
      <c r="R407" s="60"/>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row>
    <row r="408" spans="3:83" x14ac:dyDescent="0.35">
      <c r="C408" s="59"/>
      <c r="D408" s="63"/>
      <c r="E408" s="60"/>
      <c r="F408" s="60"/>
      <c r="G408" s="60"/>
      <c r="H408" s="60"/>
      <c r="I408" s="60"/>
      <c r="J408" s="60"/>
      <c r="K408" s="60"/>
      <c r="L408" s="60"/>
      <c r="M408" s="60"/>
      <c r="N408" s="60"/>
      <c r="O408" s="60"/>
      <c r="P408" s="60"/>
      <c r="Q408" s="60"/>
      <c r="R408" s="60"/>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row>
    <row r="409" spans="3:83" x14ac:dyDescent="0.35">
      <c r="C409" s="59"/>
      <c r="D409" s="63"/>
      <c r="E409" s="60"/>
      <c r="F409" s="60"/>
      <c r="G409" s="60"/>
      <c r="H409" s="60"/>
      <c r="I409" s="60"/>
      <c r="J409" s="60"/>
      <c r="K409" s="60"/>
      <c r="L409" s="60"/>
      <c r="M409" s="60"/>
      <c r="N409" s="60"/>
      <c r="O409" s="60"/>
      <c r="P409" s="60"/>
      <c r="Q409" s="60"/>
      <c r="R409" s="60"/>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row>
    <row r="410" spans="3:83" x14ac:dyDescent="0.35">
      <c r="C410" s="59"/>
      <c r="D410" s="63"/>
      <c r="E410" s="60"/>
      <c r="F410" s="60"/>
      <c r="G410" s="60"/>
      <c r="H410" s="60"/>
      <c r="I410" s="60"/>
      <c r="J410" s="60"/>
      <c r="K410" s="60"/>
      <c r="L410" s="60"/>
      <c r="M410" s="60"/>
      <c r="N410" s="60"/>
      <c r="O410" s="60"/>
      <c r="P410" s="60"/>
      <c r="Q410" s="60"/>
      <c r="R410" s="60"/>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row>
    <row r="411" spans="3:83" x14ac:dyDescent="0.35">
      <c r="C411" s="59"/>
      <c r="D411" s="63"/>
      <c r="E411" s="60"/>
      <c r="F411" s="60"/>
      <c r="G411" s="60"/>
      <c r="H411" s="60"/>
      <c r="I411" s="60"/>
      <c r="J411" s="60"/>
      <c r="K411" s="60"/>
      <c r="L411" s="60"/>
      <c r="M411" s="60"/>
      <c r="N411" s="60"/>
      <c r="O411" s="60"/>
      <c r="P411" s="60"/>
      <c r="Q411" s="60"/>
      <c r="R411" s="60"/>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row>
    <row r="412" spans="3:83" x14ac:dyDescent="0.35">
      <c r="C412" s="59"/>
      <c r="D412" s="63"/>
      <c r="E412" s="60"/>
      <c r="F412" s="60"/>
      <c r="G412" s="60"/>
      <c r="H412" s="60"/>
      <c r="I412" s="60"/>
      <c r="J412" s="60"/>
      <c r="K412" s="60"/>
      <c r="L412" s="60"/>
      <c r="M412" s="60"/>
      <c r="N412" s="60"/>
      <c r="O412" s="60"/>
      <c r="P412" s="60"/>
      <c r="Q412" s="60"/>
      <c r="R412" s="60"/>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row>
    <row r="413" spans="3:83" x14ac:dyDescent="0.35">
      <c r="C413" s="59"/>
      <c r="D413" s="63"/>
      <c r="E413" s="60"/>
      <c r="F413" s="60"/>
      <c r="G413" s="60"/>
      <c r="H413" s="60"/>
      <c r="I413" s="60"/>
      <c r="J413" s="60"/>
      <c r="K413" s="60"/>
      <c r="L413" s="60"/>
      <c r="M413" s="60"/>
      <c r="N413" s="60"/>
      <c r="O413" s="60"/>
      <c r="P413" s="60"/>
      <c r="Q413" s="60"/>
      <c r="R413" s="60"/>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row>
    <row r="414" spans="3:83" x14ac:dyDescent="0.35">
      <c r="C414" s="59"/>
      <c r="D414" s="63"/>
      <c r="E414" s="60"/>
      <c r="F414" s="60"/>
      <c r="G414" s="60"/>
      <c r="H414" s="60"/>
      <c r="I414" s="60"/>
      <c r="J414" s="60"/>
      <c r="K414" s="60"/>
      <c r="L414" s="60"/>
      <c r="M414" s="60"/>
      <c r="N414" s="60"/>
      <c r="O414" s="60"/>
      <c r="P414" s="60"/>
      <c r="Q414" s="60"/>
      <c r="R414" s="60"/>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row>
    <row r="415" spans="3:83" x14ac:dyDescent="0.35">
      <c r="C415" s="59"/>
      <c r="D415" s="63"/>
      <c r="E415" s="60"/>
      <c r="F415" s="60"/>
      <c r="G415" s="60"/>
      <c r="H415" s="60"/>
      <c r="I415" s="60"/>
      <c r="J415" s="60"/>
      <c r="K415" s="60"/>
      <c r="L415" s="60"/>
      <c r="M415" s="60"/>
      <c r="N415" s="60"/>
      <c r="O415" s="60"/>
      <c r="P415" s="60"/>
      <c r="Q415" s="60"/>
      <c r="R415" s="60"/>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row>
    <row r="416" spans="3:83" x14ac:dyDescent="0.35">
      <c r="C416" s="59"/>
      <c r="D416" s="63"/>
      <c r="E416" s="60"/>
      <c r="F416" s="60"/>
      <c r="G416" s="60"/>
      <c r="H416" s="60"/>
      <c r="I416" s="60"/>
      <c r="J416" s="60"/>
      <c r="K416" s="60"/>
      <c r="L416" s="60"/>
      <c r="M416" s="60"/>
      <c r="N416" s="60"/>
      <c r="O416" s="60"/>
      <c r="P416" s="60"/>
      <c r="Q416" s="60"/>
      <c r="R416" s="60"/>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row>
    <row r="417" spans="3:83" x14ac:dyDescent="0.35">
      <c r="C417" s="59"/>
      <c r="D417" s="63"/>
      <c r="E417" s="60"/>
      <c r="F417" s="60"/>
      <c r="G417" s="60"/>
      <c r="H417" s="60"/>
      <c r="I417" s="60"/>
      <c r="J417" s="60"/>
      <c r="K417" s="60"/>
      <c r="L417" s="60"/>
      <c r="M417" s="60"/>
      <c r="N417" s="60"/>
      <c r="O417" s="60"/>
      <c r="P417" s="60"/>
      <c r="Q417" s="60"/>
      <c r="R417" s="60"/>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row>
    <row r="418" spans="3:83" x14ac:dyDescent="0.35">
      <c r="C418" s="59"/>
      <c r="D418" s="63"/>
      <c r="E418" s="60"/>
      <c r="F418" s="60"/>
      <c r="G418" s="60"/>
      <c r="H418" s="60"/>
      <c r="I418" s="60"/>
      <c r="J418" s="60"/>
      <c r="K418" s="60"/>
      <c r="L418" s="60"/>
      <c r="M418" s="60"/>
      <c r="N418" s="60"/>
      <c r="O418" s="60"/>
      <c r="P418" s="60"/>
      <c r="Q418" s="60"/>
      <c r="R418" s="60"/>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row>
    <row r="419" spans="3:83" x14ac:dyDescent="0.35">
      <c r="C419" s="59"/>
      <c r="D419" s="63"/>
      <c r="E419" s="60"/>
      <c r="F419" s="60"/>
      <c r="G419" s="60"/>
      <c r="H419" s="60"/>
      <c r="I419" s="60"/>
      <c r="J419" s="60"/>
      <c r="K419" s="60"/>
      <c r="L419" s="60"/>
      <c r="M419" s="60"/>
      <c r="N419" s="60"/>
      <c r="O419" s="60"/>
      <c r="P419" s="60"/>
      <c r="Q419" s="60"/>
      <c r="R419" s="60"/>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row>
    <row r="420" spans="3:83" x14ac:dyDescent="0.35">
      <c r="C420" s="59"/>
      <c r="D420" s="63"/>
      <c r="E420" s="60"/>
      <c r="F420" s="60"/>
      <c r="G420" s="60"/>
      <c r="H420" s="60"/>
      <c r="I420" s="60"/>
      <c r="J420" s="60"/>
      <c r="K420" s="60"/>
      <c r="L420" s="60"/>
      <c r="M420" s="60"/>
      <c r="N420" s="60"/>
      <c r="O420" s="60"/>
      <c r="P420" s="60"/>
      <c r="Q420" s="60"/>
      <c r="R420" s="60"/>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row>
    <row r="421" spans="3:83" x14ac:dyDescent="0.35">
      <c r="C421" s="59"/>
      <c r="D421" s="63"/>
      <c r="E421" s="60"/>
      <c r="F421" s="60"/>
      <c r="G421" s="60"/>
      <c r="H421" s="60"/>
      <c r="I421" s="60"/>
      <c r="J421" s="60"/>
      <c r="K421" s="60"/>
      <c r="L421" s="60"/>
      <c r="M421" s="60"/>
      <c r="N421" s="60"/>
      <c r="O421" s="60"/>
      <c r="P421" s="60"/>
      <c r="Q421" s="60"/>
      <c r="R421" s="60"/>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row>
    <row r="422" spans="3:83" x14ac:dyDescent="0.35">
      <c r="C422" s="59"/>
      <c r="D422" s="63"/>
      <c r="E422" s="60"/>
      <c r="F422" s="60"/>
      <c r="G422" s="60"/>
      <c r="H422" s="60"/>
      <c r="I422" s="60"/>
      <c r="J422" s="60"/>
      <c r="K422" s="60"/>
      <c r="L422" s="60"/>
      <c r="M422" s="60"/>
      <c r="N422" s="60"/>
      <c r="O422" s="60"/>
      <c r="P422" s="60"/>
      <c r="Q422" s="60"/>
      <c r="R422" s="60"/>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row>
    <row r="423" spans="3:83" x14ac:dyDescent="0.35">
      <c r="C423" s="59"/>
      <c r="D423" s="63"/>
      <c r="E423" s="60"/>
      <c r="F423" s="60"/>
      <c r="G423" s="60"/>
      <c r="H423" s="60"/>
      <c r="I423" s="60"/>
      <c r="J423" s="60"/>
      <c r="K423" s="60"/>
      <c r="L423" s="60"/>
      <c r="M423" s="60"/>
      <c r="N423" s="60"/>
      <c r="O423" s="60"/>
      <c r="P423" s="60"/>
      <c r="Q423" s="60"/>
      <c r="R423" s="60"/>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row>
    <row r="424" spans="3:83" x14ac:dyDescent="0.35">
      <c r="C424" s="59"/>
      <c r="D424" s="63"/>
      <c r="E424" s="60"/>
      <c r="F424" s="60"/>
      <c r="G424" s="60"/>
      <c r="H424" s="60"/>
      <c r="I424" s="60"/>
      <c r="J424" s="60"/>
      <c r="K424" s="60"/>
      <c r="L424" s="60"/>
      <c r="M424" s="60"/>
      <c r="N424" s="60"/>
      <c r="O424" s="60"/>
      <c r="P424" s="60"/>
      <c r="Q424" s="60"/>
      <c r="R424" s="60"/>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row>
    <row r="425" spans="3:83" x14ac:dyDescent="0.35">
      <c r="C425" s="59"/>
      <c r="D425" s="63"/>
      <c r="E425" s="60"/>
      <c r="F425" s="60"/>
      <c r="G425" s="60"/>
      <c r="H425" s="60"/>
      <c r="I425" s="60"/>
      <c r="J425" s="60"/>
      <c r="K425" s="60"/>
      <c r="L425" s="60"/>
      <c r="M425" s="60"/>
      <c r="N425" s="60"/>
      <c r="O425" s="60"/>
      <c r="P425" s="60"/>
      <c r="Q425" s="60"/>
      <c r="R425" s="60"/>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row>
    <row r="426" spans="3:83" x14ac:dyDescent="0.35">
      <c r="C426" s="59"/>
      <c r="D426" s="63"/>
      <c r="E426" s="60"/>
      <c r="F426" s="60"/>
      <c r="G426" s="60"/>
      <c r="H426" s="60"/>
      <c r="I426" s="60"/>
      <c r="J426" s="60"/>
      <c r="K426" s="60"/>
      <c r="L426" s="60"/>
      <c r="M426" s="60"/>
      <c r="N426" s="60"/>
      <c r="O426" s="60"/>
      <c r="P426" s="60"/>
      <c r="Q426" s="60"/>
      <c r="R426" s="60"/>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row>
    <row r="427" spans="3:83" x14ac:dyDescent="0.35">
      <c r="C427" s="59"/>
      <c r="D427" s="63"/>
      <c r="E427" s="60"/>
      <c r="F427" s="60"/>
      <c r="G427" s="60"/>
      <c r="H427" s="60"/>
      <c r="I427" s="60"/>
      <c r="J427" s="60"/>
      <c r="K427" s="60"/>
      <c r="L427" s="60"/>
      <c r="M427" s="60"/>
      <c r="N427" s="60"/>
      <c r="O427" s="60"/>
      <c r="P427" s="60"/>
      <c r="Q427" s="60"/>
      <c r="R427" s="60"/>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row>
    <row r="428" spans="3:83" x14ac:dyDescent="0.35">
      <c r="C428" s="59"/>
      <c r="D428" s="63"/>
      <c r="E428" s="60"/>
      <c r="F428" s="60"/>
      <c r="G428" s="60"/>
      <c r="H428" s="60"/>
      <c r="I428" s="60"/>
      <c r="J428" s="60"/>
      <c r="K428" s="60"/>
      <c r="L428" s="60"/>
      <c r="M428" s="60"/>
      <c r="N428" s="60"/>
      <c r="O428" s="60"/>
      <c r="P428" s="60"/>
      <c r="Q428" s="60"/>
      <c r="R428" s="60"/>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row>
    <row r="429" spans="3:83" x14ac:dyDescent="0.35">
      <c r="C429" s="59"/>
      <c r="D429" s="63"/>
      <c r="E429" s="60"/>
      <c r="F429" s="60"/>
      <c r="G429" s="60"/>
      <c r="H429" s="60"/>
      <c r="I429" s="60"/>
      <c r="J429" s="60"/>
      <c r="K429" s="60"/>
      <c r="L429" s="60"/>
      <c r="M429" s="60"/>
      <c r="N429" s="60"/>
      <c r="O429" s="60"/>
      <c r="P429" s="60"/>
      <c r="Q429" s="60"/>
      <c r="R429" s="60"/>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row>
    <row r="430" spans="3:83" x14ac:dyDescent="0.35">
      <c r="C430" s="59"/>
      <c r="D430" s="63"/>
      <c r="E430" s="60"/>
      <c r="F430" s="60"/>
      <c r="G430" s="60"/>
      <c r="H430" s="60"/>
      <c r="I430" s="60"/>
      <c r="J430" s="60"/>
      <c r="K430" s="60"/>
      <c r="L430" s="60"/>
      <c r="M430" s="60"/>
      <c r="N430" s="60"/>
      <c r="O430" s="60"/>
      <c r="P430" s="60"/>
      <c r="Q430" s="60"/>
      <c r="R430" s="60"/>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row>
    <row r="431" spans="3:83" x14ac:dyDescent="0.35">
      <c r="C431" s="59"/>
      <c r="D431" s="63"/>
      <c r="E431" s="60"/>
      <c r="F431" s="60"/>
      <c r="G431" s="60"/>
      <c r="H431" s="60"/>
      <c r="I431" s="60"/>
      <c r="J431" s="60"/>
      <c r="K431" s="60"/>
      <c r="L431" s="60"/>
      <c r="M431" s="60"/>
      <c r="N431" s="60"/>
      <c r="O431" s="60"/>
      <c r="P431" s="60"/>
      <c r="Q431" s="60"/>
      <c r="R431" s="60"/>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row>
    <row r="432" spans="3:83" x14ac:dyDescent="0.35">
      <c r="C432" s="59"/>
      <c r="D432" s="63"/>
      <c r="E432" s="60"/>
      <c r="F432" s="60"/>
      <c r="G432" s="60"/>
      <c r="H432" s="60"/>
      <c r="I432" s="60"/>
      <c r="J432" s="60"/>
      <c r="K432" s="60"/>
      <c r="L432" s="60"/>
      <c r="M432" s="60"/>
      <c r="N432" s="60"/>
      <c r="O432" s="60"/>
      <c r="P432" s="60"/>
      <c r="Q432" s="60"/>
      <c r="R432" s="60"/>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row>
    <row r="433" spans="3:83" x14ac:dyDescent="0.35">
      <c r="C433" s="59"/>
      <c r="D433" s="63"/>
      <c r="E433" s="60"/>
      <c r="F433" s="60"/>
      <c r="G433" s="60"/>
      <c r="H433" s="60"/>
      <c r="I433" s="60"/>
      <c r="J433" s="60"/>
      <c r="K433" s="60"/>
      <c r="L433" s="60"/>
      <c r="M433" s="60"/>
      <c r="N433" s="60"/>
      <c r="O433" s="60"/>
      <c r="P433" s="60"/>
      <c r="Q433" s="60"/>
      <c r="R433" s="60"/>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row>
    <row r="434" spans="3:83" x14ac:dyDescent="0.35">
      <c r="C434" s="59"/>
      <c r="D434" s="63"/>
      <c r="E434" s="60"/>
      <c r="F434" s="60"/>
      <c r="G434" s="60"/>
      <c r="H434" s="60"/>
      <c r="I434" s="60"/>
      <c r="J434" s="60"/>
      <c r="K434" s="60"/>
      <c r="L434" s="60"/>
      <c r="M434" s="60"/>
      <c r="N434" s="60"/>
      <c r="O434" s="60"/>
      <c r="P434" s="60"/>
      <c r="Q434" s="60"/>
      <c r="R434" s="60"/>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row>
    <row r="435" spans="3:83" x14ac:dyDescent="0.35">
      <c r="C435" s="59"/>
      <c r="D435" s="63"/>
      <c r="E435" s="60"/>
      <c r="F435" s="60"/>
      <c r="G435" s="60"/>
      <c r="H435" s="60"/>
      <c r="I435" s="60"/>
      <c r="J435" s="60"/>
      <c r="K435" s="60"/>
      <c r="L435" s="60"/>
      <c r="M435" s="60"/>
      <c r="N435" s="60"/>
      <c r="O435" s="60"/>
      <c r="P435" s="60"/>
      <c r="Q435" s="60"/>
      <c r="R435" s="60"/>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row>
    <row r="436" spans="3:83" x14ac:dyDescent="0.35">
      <c r="C436" s="59"/>
      <c r="D436" s="63"/>
      <c r="E436" s="60"/>
      <c r="F436" s="60"/>
      <c r="G436" s="60"/>
      <c r="H436" s="60"/>
      <c r="I436" s="60"/>
      <c r="J436" s="60"/>
      <c r="K436" s="60"/>
      <c r="L436" s="60"/>
      <c r="M436" s="60"/>
      <c r="N436" s="60"/>
      <c r="O436" s="60"/>
      <c r="P436" s="60"/>
      <c r="Q436" s="60"/>
      <c r="R436" s="60"/>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row>
    <row r="437" spans="3:83" x14ac:dyDescent="0.35">
      <c r="C437" s="59"/>
      <c r="D437" s="63"/>
      <c r="E437" s="60"/>
      <c r="F437" s="60"/>
      <c r="G437" s="60"/>
      <c r="H437" s="60"/>
      <c r="I437" s="60"/>
      <c r="J437" s="60"/>
      <c r="K437" s="60"/>
      <c r="L437" s="60"/>
      <c r="M437" s="60"/>
      <c r="N437" s="60"/>
      <c r="O437" s="60"/>
      <c r="P437" s="60"/>
      <c r="Q437" s="60"/>
      <c r="R437" s="60"/>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row>
    <row r="438" spans="3:83" x14ac:dyDescent="0.35">
      <c r="C438" s="59"/>
      <c r="D438" s="63"/>
      <c r="E438" s="60"/>
      <c r="F438" s="60"/>
      <c r="G438" s="60"/>
      <c r="H438" s="60"/>
      <c r="I438" s="60"/>
      <c r="J438" s="60"/>
      <c r="K438" s="60"/>
      <c r="L438" s="60"/>
      <c r="M438" s="60"/>
      <c r="N438" s="60"/>
      <c r="O438" s="60"/>
      <c r="P438" s="60"/>
      <c r="Q438" s="60"/>
      <c r="R438" s="60"/>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row>
    <row r="439" spans="3:83" x14ac:dyDescent="0.35">
      <c r="C439" s="59"/>
      <c r="D439" s="63"/>
      <c r="E439" s="60"/>
      <c r="F439" s="60"/>
      <c r="G439" s="60"/>
      <c r="H439" s="60"/>
      <c r="I439" s="60"/>
      <c r="J439" s="60"/>
      <c r="K439" s="60"/>
      <c r="L439" s="60"/>
      <c r="M439" s="60"/>
      <c r="N439" s="60"/>
      <c r="O439" s="60"/>
      <c r="P439" s="60"/>
      <c r="Q439" s="60"/>
      <c r="R439" s="60"/>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row>
    <row r="440" spans="3:83" x14ac:dyDescent="0.35">
      <c r="C440" s="59"/>
      <c r="D440" s="63"/>
      <c r="E440" s="60"/>
      <c r="F440" s="60"/>
      <c r="G440" s="60"/>
      <c r="H440" s="60"/>
      <c r="I440" s="60"/>
      <c r="J440" s="60"/>
      <c r="K440" s="60"/>
      <c r="L440" s="60"/>
      <c r="M440" s="60"/>
      <c r="N440" s="60"/>
      <c r="O440" s="60"/>
      <c r="P440" s="60"/>
      <c r="Q440" s="60"/>
      <c r="R440" s="60"/>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row>
    <row r="441" spans="3:83" x14ac:dyDescent="0.35">
      <c r="C441" s="59"/>
      <c r="D441" s="63"/>
      <c r="E441" s="60"/>
      <c r="F441" s="60"/>
      <c r="G441" s="60"/>
      <c r="H441" s="60"/>
      <c r="I441" s="60"/>
      <c r="J441" s="60"/>
      <c r="K441" s="60"/>
      <c r="L441" s="60"/>
      <c r="M441" s="60"/>
      <c r="N441" s="60"/>
      <c r="O441" s="60"/>
      <c r="P441" s="60"/>
      <c r="Q441" s="60"/>
      <c r="R441" s="60"/>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row>
    <row r="442" spans="3:83" x14ac:dyDescent="0.35">
      <c r="C442" s="59"/>
      <c r="D442" s="63"/>
      <c r="E442" s="60"/>
      <c r="F442" s="60"/>
      <c r="G442" s="60"/>
      <c r="H442" s="60"/>
      <c r="I442" s="60"/>
      <c r="J442" s="60"/>
      <c r="K442" s="60"/>
      <c r="L442" s="60"/>
      <c r="M442" s="60"/>
      <c r="N442" s="60"/>
      <c r="O442" s="60"/>
      <c r="P442" s="60"/>
      <c r="Q442" s="60"/>
      <c r="R442" s="60"/>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row>
    <row r="443" spans="3:83" x14ac:dyDescent="0.35">
      <c r="C443" s="59"/>
      <c r="D443" s="63"/>
      <c r="E443" s="60"/>
      <c r="F443" s="60"/>
      <c r="G443" s="60"/>
      <c r="H443" s="60"/>
      <c r="I443" s="60"/>
      <c r="J443" s="60"/>
      <c r="K443" s="60"/>
      <c r="L443" s="60"/>
      <c r="M443" s="60"/>
      <c r="N443" s="60"/>
      <c r="O443" s="60"/>
      <c r="P443" s="60"/>
      <c r="Q443" s="60"/>
      <c r="R443" s="60"/>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row>
    <row r="444" spans="3:83" x14ac:dyDescent="0.35">
      <c r="C444" s="59"/>
      <c r="D444" s="63"/>
      <c r="E444" s="60"/>
      <c r="F444" s="60"/>
      <c r="G444" s="60"/>
      <c r="H444" s="60"/>
      <c r="I444" s="60"/>
      <c r="J444" s="60"/>
      <c r="K444" s="60"/>
      <c r="L444" s="60"/>
      <c r="M444" s="60"/>
      <c r="N444" s="60"/>
      <c r="O444" s="60"/>
      <c r="P444" s="60"/>
      <c r="Q444" s="60"/>
      <c r="R444" s="60"/>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row>
    <row r="445" spans="3:83" x14ac:dyDescent="0.35">
      <c r="C445" s="59"/>
      <c r="D445" s="63"/>
      <c r="E445" s="60"/>
      <c r="F445" s="60"/>
      <c r="G445" s="60"/>
      <c r="H445" s="60"/>
      <c r="I445" s="60"/>
      <c r="J445" s="60"/>
      <c r="K445" s="60"/>
      <c r="L445" s="60"/>
      <c r="M445" s="60"/>
      <c r="N445" s="60"/>
      <c r="O445" s="60"/>
      <c r="P445" s="60"/>
      <c r="Q445" s="60"/>
      <c r="R445" s="60"/>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row>
    <row r="446" spans="3:83" x14ac:dyDescent="0.35">
      <c r="C446" s="59"/>
      <c r="D446" s="63"/>
      <c r="E446" s="60"/>
      <c r="F446" s="60"/>
      <c r="G446" s="60"/>
      <c r="H446" s="60"/>
      <c r="I446" s="60"/>
      <c r="J446" s="60"/>
      <c r="K446" s="60"/>
      <c r="L446" s="60"/>
      <c r="M446" s="60"/>
      <c r="N446" s="60"/>
      <c r="O446" s="60"/>
      <c r="P446" s="60"/>
      <c r="Q446" s="60"/>
      <c r="R446" s="60"/>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row>
    <row r="447" spans="3:83" x14ac:dyDescent="0.35">
      <c r="C447" s="59"/>
      <c r="D447" s="63"/>
      <c r="E447" s="60"/>
      <c r="F447" s="60"/>
      <c r="G447" s="60"/>
      <c r="H447" s="60"/>
      <c r="I447" s="60"/>
      <c r="J447" s="60"/>
      <c r="K447" s="60"/>
      <c r="L447" s="60"/>
      <c r="M447" s="60"/>
      <c r="N447" s="60"/>
      <c r="O447" s="60"/>
      <c r="P447" s="60"/>
      <c r="Q447" s="60"/>
      <c r="R447" s="60"/>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row>
    <row r="448" spans="3:83" x14ac:dyDescent="0.35">
      <c r="C448" s="59"/>
      <c r="D448" s="63"/>
      <c r="E448" s="60"/>
      <c r="F448" s="60"/>
      <c r="G448" s="60"/>
      <c r="H448" s="60"/>
      <c r="I448" s="60"/>
      <c r="J448" s="60"/>
      <c r="K448" s="60"/>
      <c r="L448" s="60"/>
      <c r="M448" s="60"/>
      <c r="N448" s="60"/>
      <c r="O448" s="60"/>
      <c r="P448" s="60"/>
      <c r="Q448" s="60"/>
      <c r="R448" s="60"/>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row>
    <row r="449" spans="3:83" x14ac:dyDescent="0.35">
      <c r="C449" s="59"/>
      <c r="D449" s="63"/>
      <c r="E449" s="60"/>
      <c r="F449" s="60"/>
      <c r="G449" s="60"/>
      <c r="H449" s="60"/>
      <c r="I449" s="60"/>
      <c r="J449" s="60"/>
      <c r="K449" s="60"/>
      <c r="L449" s="60"/>
      <c r="M449" s="60"/>
      <c r="N449" s="60"/>
      <c r="O449" s="60"/>
      <c r="P449" s="60"/>
      <c r="Q449" s="60"/>
      <c r="R449" s="60"/>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row>
    <row r="450" spans="3:83" x14ac:dyDescent="0.35">
      <c r="C450" s="59"/>
      <c r="D450" s="63"/>
      <c r="E450" s="60"/>
      <c r="F450" s="60"/>
      <c r="G450" s="60"/>
      <c r="H450" s="60"/>
      <c r="I450" s="60"/>
      <c r="J450" s="60"/>
      <c r="K450" s="60"/>
      <c r="L450" s="60"/>
      <c r="M450" s="60"/>
      <c r="N450" s="60"/>
      <c r="O450" s="60"/>
      <c r="P450" s="60"/>
      <c r="Q450" s="60"/>
      <c r="R450" s="60"/>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row>
    <row r="451" spans="3:83" x14ac:dyDescent="0.35">
      <c r="C451" s="59"/>
      <c r="D451" s="63"/>
      <c r="E451" s="60"/>
      <c r="F451" s="60"/>
      <c r="G451" s="60"/>
      <c r="H451" s="60"/>
      <c r="I451" s="60"/>
      <c r="J451" s="60"/>
      <c r="K451" s="60"/>
      <c r="L451" s="60"/>
      <c r="M451" s="60"/>
      <c r="N451" s="60"/>
      <c r="O451" s="60"/>
      <c r="P451" s="60"/>
      <c r="Q451" s="60"/>
      <c r="R451" s="60"/>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row>
    <row r="452" spans="3:83" x14ac:dyDescent="0.35">
      <c r="C452" s="59"/>
      <c r="D452" s="63"/>
      <c r="E452" s="60"/>
      <c r="F452" s="60"/>
      <c r="G452" s="60"/>
      <c r="H452" s="60"/>
      <c r="I452" s="60"/>
      <c r="J452" s="60"/>
      <c r="K452" s="60"/>
      <c r="L452" s="60"/>
      <c r="M452" s="60"/>
      <c r="N452" s="60"/>
      <c r="O452" s="60"/>
      <c r="P452" s="60"/>
      <c r="Q452" s="60"/>
      <c r="R452" s="60"/>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row>
    <row r="453" spans="3:83" x14ac:dyDescent="0.35">
      <c r="C453" s="59"/>
      <c r="D453" s="63"/>
      <c r="E453" s="60"/>
      <c r="F453" s="60"/>
      <c r="G453" s="60"/>
      <c r="H453" s="60"/>
      <c r="I453" s="60"/>
      <c r="J453" s="60"/>
      <c r="K453" s="60"/>
      <c r="L453" s="60"/>
      <c r="M453" s="60"/>
      <c r="N453" s="60"/>
      <c r="O453" s="60"/>
      <c r="P453" s="60"/>
      <c r="Q453" s="60"/>
      <c r="R453" s="60"/>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row>
    <row r="454" spans="3:83" x14ac:dyDescent="0.35">
      <c r="C454" s="59"/>
      <c r="D454" s="63"/>
      <c r="E454" s="60"/>
      <c r="F454" s="60"/>
      <c r="G454" s="60"/>
      <c r="H454" s="60"/>
      <c r="I454" s="60"/>
      <c r="J454" s="60"/>
      <c r="K454" s="60"/>
      <c r="L454" s="60"/>
      <c r="M454" s="60"/>
      <c r="N454" s="60"/>
      <c r="O454" s="60"/>
      <c r="P454" s="60"/>
      <c r="Q454" s="60"/>
      <c r="R454" s="60"/>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row>
    <row r="455" spans="3:83" x14ac:dyDescent="0.35">
      <c r="C455" s="59"/>
      <c r="D455" s="63"/>
      <c r="E455" s="60"/>
      <c r="F455" s="60"/>
      <c r="G455" s="60"/>
      <c r="H455" s="60"/>
      <c r="I455" s="60"/>
      <c r="J455" s="60"/>
      <c r="K455" s="60"/>
      <c r="L455" s="60"/>
      <c r="M455" s="60"/>
      <c r="N455" s="60"/>
      <c r="O455" s="60"/>
      <c r="P455" s="60"/>
      <c r="Q455" s="60"/>
      <c r="R455" s="60"/>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row>
    <row r="456" spans="3:83" x14ac:dyDescent="0.35">
      <c r="C456" s="59"/>
      <c r="D456" s="63"/>
      <c r="E456" s="60"/>
      <c r="F456" s="60"/>
      <c r="G456" s="60"/>
      <c r="H456" s="60"/>
      <c r="I456" s="60"/>
      <c r="J456" s="60"/>
      <c r="K456" s="60"/>
      <c r="L456" s="60"/>
      <c r="M456" s="60"/>
      <c r="N456" s="60"/>
      <c r="O456" s="60"/>
      <c r="P456" s="60"/>
      <c r="Q456" s="60"/>
      <c r="R456" s="60"/>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row>
    <row r="457" spans="3:83" x14ac:dyDescent="0.35">
      <c r="C457" s="59"/>
      <c r="D457" s="63"/>
      <c r="E457" s="60"/>
      <c r="F457" s="60"/>
      <c r="G457" s="60"/>
      <c r="H457" s="60"/>
      <c r="I457" s="60"/>
      <c r="J457" s="60"/>
      <c r="K457" s="60"/>
      <c r="L457" s="60"/>
      <c r="M457" s="60"/>
      <c r="N457" s="60"/>
      <c r="O457" s="60"/>
      <c r="P457" s="60"/>
      <c r="Q457" s="60"/>
      <c r="R457" s="60"/>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row>
    <row r="458" spans="3:83" x14ac:dyDescent="0.35">
      <c r="C458" s="59"/>
      <c r="D458" s="63"/>
      <c r="E458" s="60"/>
      <c r="F458" s="60"/>
      <c r="G458" s="60"/>
      <c r="H458" s="60"/>
      <c r="I458" s="60"/>
      <c r="J458" s="60"/>
      <c r="K458" s="60"/>
      <c r="L458" s="60"/>
      <c r="M458" s="60"/>
      <c r="N458" s="60"/>
      <c r="O458" s="60"/>
      <c r="P458" s="60"/>
      <c r="Q458" s="60"/>
      <c r="R458" s="60"/>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row>
    <row r="459" spans="3:83" x14ac:dyDescent="0.35">
      <c r="C459" s="59"/>
      <c r="D459" s="63"/>
      <c r="E459" s="60"/>
      <c r="F459" s="60"/>
      <c r="G459" s="60"/>
      <c r="H459" s="60"/>
      <c r="I459" s="60"/>
      <c r="J459" s="60"/>
      <c r="K459" s="60"/>
      <c r="L459" s="60"/>
      <c r="M459" s="60"/>
      <c r="N459" s="60"/>
      <c r="O459" s="60"/>
      <c r="P459" s="60"/>
      <c r="Q459" s="60"/>
      <c r="R459" s="60"/>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row>
    <row r="460" spans="3:83" x14ac:dyDescent="0.35">
      <c r="C460" s="59"/>
      <c r="D460" s="63"/>
      <c r="E460" s="60"/>
      <c r="F460" s="60"/>
      <c r="G460" s="60"/>
      <c r="H460" s="60"/>
      <c r="I460" s="60"/>
      <c r="J460" s="60"/>
      <c r="K460" s="60"/>
      <c r="L460" s="60"/>
      <c r="M460" s="60"/>
      <c r="N460" s="60"/>
      <c r="O460" s="60"/>
      <c r="P460" s="60"/>
      <c r="Q460" s="60"/>
      <c r="R460" s="60"/>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row>
    <row r="461" spans="3:83" x14ac:dyDescent="0.35">
      <c r="C461" s="59"/>
      <c r="D461" s="63"/>
      <c r="E461" s="60"/>
      <c r="F461" s="60"/>
      <c r="G461" s="60"/>
      <c r="H461" s="60"/>
      <c r="I461" s="60"/>
      <c r="J461" s="60"/>
      <c r="K461" s="60"/>
      <c r="L461" s="60"/>
      <c r="M461" s="60"/>
      <c r="N461" s="60"/>
      <c r="O461" s="60"/>
      <c r="P461" s="60"/>
      <c r="Q461" s="60"/>
      <c r="R461" s="60"/>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row>
    <row r="462" spans="3:83" x14ac:dyDescent="0.35">
      <c r="C462" s="59"/>
      <c r="D462" s="63"/>
      <c r="E462" s="60"/>
      <c r="F462" s="60"/>
      <c r="G462" s="60"/>
      <c r="H462" s="60"/>
      <c r="I462" s="60"/>
      <c r="J462" s="60"/>
      <c r="K462" s="60"/>
      <c r="L462" s="60"/>
      <c r="M462" s="60"/>
      <c r="N462" s="60"/>
      <c r="O462" s="60"/>
      <c r="P462" s="60"/>
      <c r="Q462" s="60"/>
      <c r="R462" s="60"/>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row>
    <row r="463" spans="3:83" x14ac:dyDescent="0.35">
      <c r="C463" s="59"/>
      <c r="D463" s="63"/>
      <c r="E463" s="60"/>
      <c r="F463" s="60"/>
      <c r="G463" s="60"/>
      <c r="H463" s="60"/>
      <c r="I463" s="60"/>
      <c r="J463" s="60"/>
      <c r="K463" s="60"/>
      <c r="L463" s="60"/>
      <c r="M463" s="60"/>
      <c r="N463" s="60"/>
      <c r="O463" s="60"/>
      <c r="P463" s="60"/>
      <c r="Q463" s="60"/>
      <c r="R463" s="60"/>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row>
    <row r="464" spans="3:83" x14ac:dyDescent="0.35">
      <c r="C464" s="59"/>
      <c r="D464" s="63"/>
      <c r="E464" s="60"/>
      <c r="F464" s="60"/>
      <c r="G464" s="60"/>
      <c r="H464" s="60"/>
      <c r="I464" s="60"/>
      <c r="J464" s="60"/>
      <c r="K464" s="60"/>
      <c r="L464" s="60"/>
      <c r="M464" s="60"/>
      <c r="N464" s="60"/>
      <c r="O464" s="60"/>
      <c r="P464" s="60"/>
      <c r="Q464" s="60"/>
      <c r="R464" s="60"/>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row>
    <row r="465" spans="3:83" x14ac:dyDescent="0.35">
      <c r="C465" s="59"/>
      <c r="D465" s="63"/>
      <c r="E465" s="60"/>
      <c r="F465" s="60"/>
      <c r="G465" s="60"/>
      <c r="H465" s="60"/>
      <c r="I465" s="60"/>
      <c r="J465" s="60"/>
      <c r="K465" s="60"/>
      <c r="L465" s="60"/>
      <c r="M465" s="60"/>
      <c r="N465" s="60"/>
      <c r="O465" s="60"/>
      <c r="P465" s="60"/>
      <c r="Q465" s="60"/>
      <c r="R465" s="60"/>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row>
    <row r="466" spans="3:83" x14ac:dyDescent="0.35">
      <c r="C466" s="59"/>
      <c r="D466" s="63"/>
      <c r="E466" s="60"/>
      <c r="F466" s="60"/>
      <c r="G466" s="60"/>
      <c r="H466" s="60"/>
      <c r="I466" s="60"/>
      <c r="J466" s="60"/>
      <c r="K466" s="60"/>
      <c r="L466" s="60"/>
      <c r="M466" s="60"/>
      <c r="N466" s="60"/>
      <c r="O466" s="60"/>
      <c r="P466" s="60"/>
      <c r="Q466" s="60"/>
      <c r="R466" s="60"/>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row>
    <row r="467" spans="3:83" x14ac:dyDescent="0.35">
      <c r="C467" s="59"/>
      <c r="D467" s="63"/>
      <c r="E467" s="60"/>
      <c r="F467" s="60"/>
      <c r="G467" s="60"/>
      <c r="H467" s="60"/>
      <c r="I467" s="60"/>
      <c r="J467" s="60"/>
      <c r="K467" s="60"/>
      <c r="L467" s="60"/>
      <c r="M467" s="60"/>
      <c r="N467" s="60"/>
      <c r="O467" s="60"/>
      <c r="P467" s="60"/>
      <c r="Q467" s="60"/>
      <c r="R467" s="60"/>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row>
    <row r="468" spans="3:83" x14ac:dyDescent="0.35">
      <c r="C468" s="59"/>
      <c r="D468" s="63"/>
      <c r="E468" s="60"/>
      <c r="F468" s="60"/>
      <c r="G468" s="60"/>
      <c r="H468" s="60"/>
      <c r="I468" s="60"/>
      <c r="J468" s="60"/>
      <c r="K468" s="60"/>
      <c r="L468" s="60"/>
      <c r="M468" s="60"/>
      <c r="N468" s="60"/>
      <c r="O468" s="60"/>
      <c r="P468" s="60"/>
      <c r="Q468" s="60"/>
      <c r="R468" s="60"/>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row>
    <row r="469" spans="3:83" x14ac:dyDescent="0.35">
      <c r="C469" s="59"/>
      <c r="D469" s="63"/>
      <c r="E469" s="60"/>
      <c r="F469" s="60"/>
      <c r="G469" s="60"/>
      <c r="H469" s="60"/>
      <c r="I469" s="60"/>
      <c r="J469" s="60"/>
      <c r="K469" s="60"/>
      <c r="L469" s="60"/>
      <c r="M469" s="60"/>
      <c r="N469" s="60"/>
      <c r="O469" s="60"/>
      <c r="P469" s="60"/>
      <c r="Q469" s="60"/>
      <c r="R469" s="60"/>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row>
    <row r="470" spans="3:83" x14ac:dyDescent="0.35">
      <c r="C470" s="59"/>
      <c r="D470" s="63"/>
      <c r="E470" s="60"/>
      <c r="F470" s="60"/>
      <c r="G470" s="60"/>
      <c r="H470" s="60"/>
      <c r="I470" s="60"/>
      <c r="J470" s="60"/>
      <c r="K470" s="60"/>
      <c r="L470" s="60"/>
      <c r="M470" s="60"/>
      <c r="N470" s="60"/>
      <c r="O470" s="60"/>
      <c r="P470" s="60"/>
      <c r="Q470" s="60"/>
      <c r="R470" s="60"/>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row>
    <row r="471" spans="3:83" x14ac:dyDescent="0.35">
      <c r="C471" s="59"/>
      <c r="D471" s="63"/>
      <c r="E471" s="60"/>
      <c r="F471" s="60"/>
      <c r="G471" s="60"/>
      <c r="H471" s="60"/>
      <c r="I471" s="60"/>
      <c r="J471" s="60"/>
      <c r="K471" s="60"/>
      <c r="L471" s="60"/>
      <c r="M471" s="60"/>
      <c r="N471" s="60"/>
      <c r="O471" s="60"/>
      <c r="P471" s="60"/>
      <c r="Q471" s="60"/>
      <c r="R471" s="60"/>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row>
    <row r="472" spans="3:83" x14ac:dyDescent="0.35">
      <c r="C472" s="59"/>
      <c r="D472" s="63"/>
      <c r="E472" s="60"/>
      <c r="F472" s="60"/>
      <c r="G472" s="60"/>
      <c r="H472" s="60"/>
      <c r="I472" s="60"/>
      <c r="J472" s="60"/>
      <c r="K472" s="60"/>
      <c r="L472" s="60"/>
      <c r="M472" s="60"/>
      <c r="N472" s="60"/>
      <c r="O472" s="60"/>
      <c r="P472" s="60"/>
      <c r="Q472" s="60"/>
      <c r="R472" s="60"/>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row>
    <row r="473" spans="3:83" x14ac:dyDescent="0.35">
      <c r="C473" s="59"/>
      <c r="D473" s="63"/>
      <c r="E473" s="60"/>
      <c r="F473" s="60"/>
      <c r="G473" s="60"/>
      <c r="H473" s="60"/>
      <c r="I473" s="60"/>
      <c r="J473" s="60"/>
      <c r="K473" s="60"/>
      <c r="L473" s="60"/>
      <c r="M473" s="60"/>
      <c r="N473" s="60"/>
      <c r="O473" s="60"/>
      <c r="P473" s="60"/>
      <c r="Q473" s="60"/>
      <c r="R473" s="60"/>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row>
    <row r="474" spans="3:83" x14ac:dyDescent="0.35">
      <c r="C474" s="59"/>
      <c r="D474" s="63"/>
      <c r="E474" s="60"/>
      <c r="F474" s="60"/>
      <c r="G474" s="60"/>
      <c r="H474" s="60"/>
      <c r="I474" s="60"/>
      <c r="J474" s="60"/>
      <c r="K474" s="60"/>
      <c r="L474" s="60"/>
      <c r="M474" s="60"/>
      <c r="N474" s="60"/>
      <c r="O474" s="60"/>
      <c r="P474" s="60"/>
      <c r="Q474" s="60"/>
      <c r="R474" s="60"/>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row>
    <row r="475" spans="3:83" x14ac:dyDescent="0.35">
      <c r="C475" s="59"/>
      <c r="D475" s="63"/>
      <c r="E475" s="60"/>
      <c r="F475" s="60"/>
      <c r="G475" s="60"/>
      <c r="H475" s="60"/>
      <c r="I475" s="60"/>
      <c r="J475" s="60"/>
      <c r="K475" s="60"/>
      <c r="L475" s="60"/>
      <c r="M475" s="60"/>
      <c r="N475" s="60"/>
      <c r="O475" s="60"/>
      <c r="P475" s="60"/>
      <c r="Q475" s="60"/>
      <c r="R475" s="60"/>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row>
    <row r="476" spans="3:83" x14ac:dyDescent="0.35">
      <c r="C476" s="59"/>
      <c r="D476" s="63"/>
      <c r="E476" s="60"/>
      <c r="F476" s="60"/>
      <c r="G476" s="60"/>
      <c r="H476" s="60"/>
      <c r="I476" s="60"/>
      <c r="J476" s="60"/>
      <c r="K476" s="60"/>
      <c r="L476" s="60"/>
      <c r="M476" s="60"/>
      <c r="N476" s="60"/>
      <c r="O476" s="60"/>
      <c r="P476" s="60"/>
      <c r="Q476" s="60"/>
      <c r="R476" s="60"/>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row>
    <row r="477" spans="3:83" x14ac:dyDescent="0.35">
      <c r="C477" s="59"/>
      <c r="D477" s="63"/>
      <c r="E477" s="60"/>
      <c r="F477" s="60"/>
      <c r="G477" s="60"/>
      <c r="H477" s="60"/>
      <c r="I477" s="60"/>
      <c r="J477" s="60"/>
      <c r="K477" s="60"/>
      <c r="L477" s="60"/>
      <c r="M477" s="60"/>
      <c r="N477" s="60"/>
      <c r="O477" s="60"/>
      <c r="P477" s="60"/>
      <c r="Q477" s="60"/>
      <c r="R477" s="60"/>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row>
    <row r="478" spans="3:83" x14ac:dyDescent="0.35">
      <c r="C478" s="59"/>
      <c r="D478" s="63"/>
      <c r="E478" s="60"/>
      <c r="F478" s="60"/>
      <c r="G478" s="60"/>
      <c r="H478" s="60"/>
      <c r="I478" s="60"/>
      <c r="J478" s="60"/>
      <c r="K478" s="60"/>
      <c r="L478" s="60"/>
      <c r="M478" s="60"/>
      <c r="N478" s="60"/>
      <c r="O478" s="60"/>
      <c r="P478" s="60"/>
      <c r="Q478" s="60"/>
      <c r="R478" s="60"/>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row>
    <row r="479" spans="3:83" x14ac:dyDescent="0.35">
      <c r="C479" s="59"/>
      <c r="D479" s="63"/>
      <c r="E479" s="60"/>
      <c r="F479" s="60"/>
      <c r="G479" s="60"/>
      <c r="H479" s="60"/>
      <c r="I479" s="60"/>
      <c r="J479" s="60"/>
      <c r="K479" s="60"/>
      <c r="L479" s="60"/>
      <c r="M479" s="60"/>
      <c r="N479" s="60"/>
      <c r="O479" s="60"/>
      <c r="P479" s="60"/>
      <c r="Q479" s="60"/>
      <c r="R479" s="60"/>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row>
    <row r="480" spans="3:83" x14ac:dyDescent="0.35">
      <c r="C480" s="59"/>
      <c r="D480" s="63"/>
      <c r="E480" s="60"/>
      <c r="F480" s="60"/>
      <c r="G480" s="60"/>
      <c r="H480" s="60"/>
      <c r="I480" s="60"/>
      <c r="J480" s="60"/>
      <c r="K480" s="60"/>
      <c r="L480" s="60"/>
      <c r="M480" s="60"/>
      <c r="N480" s="60"/>
      <c r="O480" s="60"/>
      <c r="P480" s="60"/>
      <c r="Q480" s="60"/>
      <c r="R480" s="60"/>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row>
    <row r="481" spans="3:83" x14ac:dyDescent="0.35">
      <c r="C481" s="59"/>
      <c r="D481" s="63"/>
      <c r="E481" s="60"/>
      <c r="F481" s="60"/>
      <c r="G481" s="60"/>
      <c r="H481" s="60"/>
      <c r="I481" s="60"/>
      <c r="J481" s="60"/>
      <c r="K481" s="60"/>
      <c r="L481" s="60"/>
      <c r="M481" s="60"/>
      <c r="N481" s="60"/>
      <c r="O481" s="60"/>
      <c r="P481" s="60"/>
      <c r="Q481" s="60"/>
      <c r="R481" s="60"/>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row>
    <row r="482" spans="3:83" x14ac:dyDescent="0.35">
      <c r="C482" s="59"/>
      <c r="D482" s="63"/>
      <c r="E482" s="60"/>
      <c r="F482" s="60"/>
      <c r="G482" s="60"/>
      <c r="H482" s="60"/>
      <c r="I482" s="60"/>
      <c r="J482" s="60"/>
      <c r="K482" s="60"/>
      <c r="L482" s="60"/>
      <c r="M482" s="60"/>
      <c r="N482" s="60"/>
      <c r="O482" s="60"/>
      <c r="P482" s="60"/>
      <c r="Q482" s="60"/>
      <c r="R482" s="60"/>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row>
    <row r="483" spans="3:83" x14ac:dyDescent="0.35">
      <c r="C483" s="59"/>
      <c r="D483" s="63"/>
      <c r="E483" s="60"/>
      <c r="F483" s="60"/>
      <c r="G483" s="60"/>
      <c r="H483" s="60"/>
      <c r="I483" s="60"/>
      <c r="J483" s="60"/>
      <c r="K483" s="60"/>
      <c r="L483" s="60"/>
      <c r="M483" s="60"/>
      <c r="N483" s="60"/>
      <c r="O483" s="60"/>
      <c r="P483" s="60"/>
      <c r="Q483" s="60"/>
      <c r="R483" s="60"/>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row>
    <row r="484" spans="3:83" x14ac:dyDescent="0.35">
      <c r="C484" s="59"/>
      <c r="D484" s="63"/>
      <c r="E484" s="60"/>
      <c r="F484" s="60"/>
      <c r="G484" s="60"/>
      <c r="H484" s="60"/>
      <c r="I484" s="60"/>
      <c r="J484" s="60"/>
      <c r="K484" s="60"/>
      <c r="L484" s="60"/>
      <c r="M484" s="60"/>
      <c r="N484" s="60"/>
      <c r="O484" s="60"/>
      <c r="P484" s="60"/>
      <c r="Q484" s="60"/>
      <c r="R484" s="60"/>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row>
    <row r="485" spans="3:83" x14ac:dyDescent="0.35">
      <c r="C485" s="59"/>
      <c r="D485" s="63"/>
      <c r="E485" s="60"/>
      <c r="F485" s="60"/>
      <c r="G485" s="60"/>
      <c r="H485" s="60"/>
      <c r="I485" s="60"/>
      <c r="J485" s="60"/>
      <c r="K485" s="60"/>
      <c r="L485" s="60"/>
      <c r="M485" s="60"/>
      <c r="N485" s="60"/>
      <c r="O485" s="60"/>
      <c r="P485" s="60"/>
      <c r="Q485" s="60"/>
      <c r="R485" s="60"/>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row>
    <row r="486" spans="3:83" x14ac:dyDescent="0.35">
      <c r="C486" s="59"/>
      <c r="D486" s="63"/>
      <c r="E486" s="60"/>
      <c r="F486" s="60"/>
      <c r="G486" s="60"/>
      <c r="H486" s="60"/>
      <c r="I486" s="60"/>
      <c r="J486" s="60"/>
      <c r="K486" s="60"/>
      <c r="L486" s="60"/>
      <c r="M486" s="60"/>
      <c r="N486" s="60"/>
      <c r="O486" s="60"/>
      <c r="P486" s="60"/>
      <c r="Q486" s="60"/>
      <c r="R486" s="60"/>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row>
    <row r="487" spans="3:83" x14ac:dyDescent="0.35">
      <c r="C487" s="59"/>
      <c r="D487" s="63"/>
      <c r="E487" s="60"/>
      <c r="F487" s="60"/>
      <c r="G487" s="60"/>
      <c r="H487" s="60"/>
      <c r="I487" s="60"/>
      <c r="J487" s="60"/>
      <c r="K487" s="60"/>
      <c r="L487" s="60"/>
      <c r="M487" s="60"/>
      <c r="N487" s="60"/>
      <c r="O487" s="60"/>
      <c r="P487" s="60"/>
      <c r="Q487" s="60"/>
      <c r="R487" s="60"/>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row>
    <row r="488" spans="3:83" x14ac:dyDescent="0.35">
      <c r="C488" s="59"/>
      <c r="D488" s="63"/>
      <c r="E488" s="60"/>
      <c r="F488" s="60"/>
      <c r="G488" s="60"/>
      <c r="H488" s="60"/>
      <c r="I488" s="60"/>
      <c r="J488" s="60"/>
      <c r="K488" s="60"/>
      <c r="L488" s="60"/>
      <c r="M488" s="60"/>
      <c r="N488" s="60"/>
      <c r="O488" s="60"/>
      <c r="P488" s="60"/>
      <c r="Q488" s="60"/>
      <c r="R488" s="60"/>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row>
    <row r="489" spans="3:83" x14ac:dyDescent="0.35">
      <c r="C489" s="59"/>
      <c r="D489" s="63"/>
      <c r="E489" s="60"/>
      <c r="F489" s="60"/>
      <c r="G489" s="60"/>
      <c r="H489" s="60"/>
      <c r="I489" s="60"/>
      <c r="J489" s="60"/>
      <c r="K489" s="60"/>
      <c r="L489" s="60"/>
      <c r="M489" s="60"/>
      <c r="N489" s="60"/>
      <c r="O489" s="60"/>
      <c r="P489" s="60"/>
      <c r="Q489" s="60"/>
      <c r="R489" s="60"/>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row>
    <row r="490" spans="3:83" x14ac:dyDescent="0.35">
      <c r="C490" s="59"/>
      <c r="D490" s="63"/>
      <c r="E490" s="60"/>
      <c r="F490" s="60"/>
      <c r="G490" s="60"/>
      <c r="H490" s="60"/>
      <c r="I490" s="60"/>
      <c r="J490" s="60"/>
      <c r="K490" s="60"/>
      <c r="L490" s="60"/>
      <c r="M490" s="60"/>
      <c r="N490" s="60"/>
      <c r="O490" s="60"/>
      <c r="P490" s="60"/>
      <c r="Q490" s="60"/>
      <c r="R490" s="60"/>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row>
    <row r="491" spans="3:83" x14ac:dyDescent="0.35">
      <c r="C491" s="59"/>
      <c r="D491" s="63"/>
      <c r="E491" s="60"/>
      <c r="F491" s="60"/>
      <c r="G491" s="60"/>
      <c r="H491" s="60"/>
      <c r="I491" s="60"/>
      <c r="J491" s="60"/>
      <c r="K491" s="60"/>
      <c r="L491" s="60"/>
      <c r="M491" s="60"/>
      <c r="N491" s="60"/>
      <c r="O491" s="60"/>
      <c r="P491" s="60"/>
      <c r="Q491" s="60"/>
      <c r="R491" s="60"/>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row>
    <row r="492" spans="3:83" x14ac:dyDescent="0.35">
      <c r="C492" s="59"/>
      <c r="D492" s="63"/>
      <c r="E492" s="60"/>
      <c r="F492" s="60"/>
      <c r="G492" s="60"/>
      <c r="H492" s="60"/>
      <c r="I492" s="60"/>
      <c r="J492" s="60"/>
      <c r="K492" s="60"/>
      <c r="L492" s="60"/>
      <c r="M492" s="60"/>
      <c r="N492" s="60"/>
      <c r="O492" s="60"/>
      <c r="P492" s="60"/>
      <c r="Q492" s="60"/>
      <c r="R492" s="60"/>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row>
    <row r="493" spans="3:83" x14ac:dyDescent="0.35">
      <c r="C493" s="59"/>
      <c r="D493" s="63"/>
      <c r="E493" s="60"/>
      <c r="F493" s="60"/>
      <c r="G493" s="60"/>
      <c r="H493" s="60"/>
      <c r="I493" s="60"/>
      <c r="J493" s="60"/>
      <c r="K493" s="60"/>
      <c r="L493" s="60"/>
      <c r="M493" s="60"/>
      <c r="N493" s="60"/>
      <c r="O493" s="60"/>
      <c r="P493" s="60"/>
      <c r="Q493" s="60"/>
      <c r="R493" s="60"/>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row>
    <row r="494" spans="3:83" x14ac:dyDescent="0.35">
      <c r="C494" s="59"/>
      <c r="D494" s="63"/>
      <c r="E494" s="60"/>
      <c r="F494" s="60"/>
      <c r="G494" s="60"/>
      <c r="H494" s="60"/>
      <c r="I494" s="60"/>
      <c r="J494" s="60"/>
      <c r="K494" s="60"/>
      <c r="L494" s="60"/>
      <c r="M494" s="60"/>
      <c r="N494" s="60"/>
      <c r="O494" s="60"/>
      <c r="P494" s="60"/>
      <c r="Q494" s="60"/>
      <c r="R494" s="60"/>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row>
    <row r="495" spans="3:83" x14ac:dyDescent="0.35">
      <c r="C495" s="59"/>
      <c r="D495" s="63"/>
      <c r="E495" s="60"/>
      <c r="F495" s="60"/>
      <c r="G495" s="60"/>
      <c r="H495" s="60"/>
      <c r="I495" s="60"/>
      <c r="J495" s="60"/>
      <c r="K495" s="60"/>
      <c r="L495" s="60"/>
      <c r="M495" s="60"/>
      <c r="N495" s="60"/>
      <c r="O495" s="60"/>
      <c r="P495" s="60"/>
      <c r="Q495" s="60"/>
      <c r="R495" s="60"/>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row>
    <row r="496" spans="3:83" x14ac:dyDescent="0.35">
      <c r="C496" s="59"/>
      <c r="D496" s="63"/>
      <c r="E496" s="60"/>
      <c r="F496" s="60"/>
      <c r="G496" s="60"/>
      <c r="H496" s="60"/>
      <c r="I496" s="60"/>
      <c r="J496" s="60"/>
      <c r="K496" s="60"/>
      <c r="L496" s="60"/>
      <c r="M496" s="60"/>
      <c r="N496" s="60"/>
      <c r="O496" s="60"/>
      <c r="P496" s="60"/>
      <c r="Q496" s="60"/>
      <c r="R496" s="60"/>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row>
    <row r="497" spans="3:83" x14ac:dyDescent="0.35">
      <c r="C497" s="59"/>
      <c r="D497" s="63"/>
      <c r="E497" s="60"/>
      <c r="F497" s="60"/>
      <c r="G497" s="60"/>
      <c r="H497" s="60"/>
      <c r="I497" s="60"/>
      <c r="J497" s="60"/>
      <c r="K497" s="60"/>
      <c r="L497" s="60"/>
      <c r="M497" s="60"/>
      <c r="N497" s="60"/>
      <c r="O497" s="60"/>
      <c r="P497" s="60"/>
      <c r="Q497" s="60"/>
      <c r="R497" s="60"/>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row>
    <row r="498" spans="3:83" x14ac:dyDescent="0.35">
      <c r="C498" s="59"/>
      <c r="D498" s="63"/>
      <c r="E498" s="60"/>
      <c r="F498" s="60"/>
      <c r="G498" s="60"/>
      <c r="H498" s="60"/>
      <c r="I498" s="60"/>
      <c r="J498" s="60"/>
      <c r="K498" s="60"/>
      <c r="L498" s="60"/>
      <c r="M498" s="60"/>
      <c r="N498" s="60"/>
      <c r="O498" s="60"/>
      <c r="P498" s="60"/>
      <c r="Q498" s="60"/>
      <c r="R498" s="60"/>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row>
    <row r="499" spans="3:83" x14ac:dyDescent="0.35">
      <c r="C499" s="59"/>
      <c r="D499" s="63"/>
      <c r="E499" s="60"/>
      <c r="F499" s="60"/>
      <c r="G499" s="60"/>
      <c r="H499" s="60"/>
      <c r="I499" s="60"/>
      <c r="J499" s="60"/>
      <c r="K499" s="60"/>
      <c r="L499" s="60"/>
      <c r="M499" s="60"/>
      <c r="N499" s="60"/>
      <c r="O499" s="60"/>
      <c r="P499" s="60"/>
      <c r="Q499" s="60"/>
      <c r="R499" s="60"/>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row>
    <row r="500" spans="3:83" x14ac:dyDescent="0.35">
      <c r="C500" s="59"/>
      <c r="D500" s="63"/>
      <c r="E500" s="60"/>
      <c r="F500" s="60"/>
      <c r="G500" s="60"/>
      <c r="H500" s="60"/>
      <c r="I500" s="60"/>
      <c r="J500" s="60"/>
      <c r="K500" s="60"/>
      <c r="L500" s="60"/>
      <c r="M500" s="60"/>
      <c r="N500" s="60"/>
      <c r="O500" s="60"/>
      <c r="P500" s="60"/>
      <c r="Q500" s="60"/>
      <c r="R500" s="60"/>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row>
    <row r="501" spans="3:83" x14ac:dyDescent="0.35">
      <c r="C501" s="59"/>
      <c r="D501" s="63"/>
      <c r="E501" s="60"/>
      <c r="F501" s="60"/>
      <c r="G501" s="60"/>
      <c r="H501" s="60"/>
      <c r="I501" s="60"/>
      <c r="J501" s="60"/>
      <c r="K501" s="60"/>
      <c r="L501" s="60"/>
      <c r="M501" s="60"/>
      <c r="N501" s="60"/>
      <c r="O501" s="60"/>
      <c r="P501" s="60"/>
      <c r="Q501" s="60"/>
      <c r="R501" s="60"/>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row>
    <row r="502" spans="3:83" x14ac:dyDescent="0.35">
      <c r="C502" s="59"/>
      <c r="D502" s="63"/>
      <c r="E502" s="60"/>
      <c r="F502" s="60"/>
      <c r="G502" s="60"/>
      <c r="H502" s="60"/>
      <c r="I502" s="60"/>
      <c r="J502" s="60"/>
      <c r="K502" s="60"/>
      <c r="L502" s="60"/>
      <c r="M502" s="60"/>
      <c r="N502" s="60"/>
      <c r="O502" s="60"/>
      <c r="P502" s="60"/>
      <c r="Q502" s="60"/>
      <c r="R502" s="60"/>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row>
    <row r="503" spans="3:83" x14ac:dyDescent="0.35">
      <c r="C503" s="59"/>
      <c r="D503" s="63"/>
      <c r="E503" s="60"/>
      <c r="F503" s="60"/>
      <c r="G503" s="60"/>
      <c r="H503" s="60"/>
      <c r="I503" s="60"/>
      <c r="J503" s="60"/>
      <c r="K503" s="60"/>
      <c r="L503" s="60"/>
      <c r="M503" s="60"/>
      <c r="N503" s="60"/>
      <c r="O503" s="60"/>
      <c r="P503" s="60"/>
      <c r="Q503" s="60"/>
      <c r="R503" s="60"/>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row>
    <row r="504" spans="3:83" x14ac:dyDescent="0.35">
      <c r="C504" s="59"/>
      <c r="D504" s="63"/>
      <c r="E504" s="60"/>
      <c r="F504" s="60"/>
      <c r="G504" s="60"/>
      <c r="H504" s="60"/>
      <c r="I504" s="60"/>
      <c r="J504" s="60"/>
      <c r="K504" s="60"/>
      <c r="L504" s="60"/>
      <c r="M504" s="60"/>
      <c r="N504" s="60"/>
      <c r="O504" s="60"/>
      <c r="P504" s="60"/>
      <c r="Q504" s="60"/>
      <c r="R504" s="60"/>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row>
    <row r="505" spans="3:83" x14ac:dyDescent="0.35">
      <c r="C505" s="59"/>
      <c r="D505" s="63"/>
      <c r="E505" s="60"/>
      <c r="F505" s="60"/>
      <c r="G505" s="60"/>
      <c r="H505" s="60"/>
      <c r="I505" s="60"/>
      <c r="J505" s="60"/>
      <c r="K505" s="60"/>
      <c r="L505" s="60"/>
      <c r="M505" s="60"/>
      <c r="N505" s="60"/>
      <c r="O505" s="60"/>
      <c r="P505" s="60"/>
      <c r="Q505" s="60"/>
      <c r="R505" s="60"/>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row>
    <row r="506" spans="3:83" x14ac:dyDescent="0.35">
      <c r="C506" s="59"/>
      <c r="D506" s="63"/>
      <c r="E506" s="60"/>
      <c r="F506" s="60"/>
      <c r="G506" s="60"/>
      <c r="H506" s="60"/>
      <c r="I506" s="60"/>
      <c r="J506" s="60"/>
      <c r="K506" s="60"/>
      <c r="L506" s="60"/>
      <c r="M506" s="60"/>
      <c r="N506" s="60"/>
      <c r="O506" s="60"/>
      <c r="P506" s="60"/>
      <c r="Q506" s="60"/>
      <c r="R506" s="60"/>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row>
    <row r="507" spans="3:83" x14ac:dyDescent="0.35">
      <c r="C507" s="59"/>
      <c r="D507" s="63"/>
      <c r="E507" s="60"/>
      <c r="F507" s="60"/>
      <c r="G507" s="60"/>
      <c r="H507" s="60"/>
      <c r="I507" s="60"/>
      <c r="J507" s="60"/>
      <c r="K507" s="60"/>
      <c r="L507" s="60"/>
      <c r="M507" s="60"/>
      <c r="N507" s="60"/>
      <c r="O507" s="60"/>
      <c r="P507" s="60"/>
      <c r="Q507" s="60"/>
      <c r="R507" s="60"/>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row>
    <row r="508" spans="3:83" x14ac:dyDescent="0.35">
      <c r="C508" s="59"/>
      <c r="D508" s="63"/>
      <c r="E508" s="60"/>
      <c r="F508" s="60"/>
      <c r="G508" s="60"/>
      <c r="H508" s="60"/>
      <c r="I508" s="60"/>
      <c r="J508" s="60"/>
      <c r="K508" s="60"/>
      <c r="L508" s="60"/>
      <c r="M508" s="60"/>
      <c r="N508" s="60"/>
      <c r="O508" s="60"/>
      <c r="P508" s="60"/>
      <c r="Q508" s="60"/>
      <c r="R508" s="60"/>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row>
    <row r="509" spans="3:83" x14ac:dyDescent="0.35">
      <c r="C509" s="59"/>
      <c r="D509" s="63"/>
      <c r="E509" s="60"/>
      <c r="F509" s="60"/>
      <c r="G509" s="60"/>
      <c r="H509" s="60"/>
      <c r="I509" s="60"/>
      <c r="J509" s="60"/>
      <c r="K509" s="60"/>
      <c r="L509" s="60"/>
      <c r="M509" s="60"/>
      <c r="N509" s="60"/>
      <c r="O509" s="60"/>
      <c r="P509" s="60"/>
      <c r="Q509" s="60"/>
      <c r="R509" s="60"/>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row>
    <row r="510" spans="3:83" x14ac:dyDescent="0.35">
      <c r="C510" s="59"/>
      <c r="D510" s="63"/>
      <c r="E510" s="60"/>
      <c r="F510" s="60"/>
      <c r="G510" s="60"/>
      <c r="H510" s="60"/>
      <c r="I510" s="60"/>
      <c r="J510" s="60"/>
      <c r="K510" s="60"/>
      <c r="L510" s="60"/>
      <c r="M510" s="60"/>
      <c r="N510" s="60"/>
      <c r="O510" s="60"/>
      <c r="P510" s="60"/>
      <c r="Q510" s="60"/>
      <c r="R510" s="60"/>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row>
    <row r="511" spans="3:83" x14ac:dyDescent="0.35">
      <c r="C511" s="59"/>
      <c r="D511" s="63"/>
      <c r="E511" s="60"/>
      <c r="F511" s="60"/>
      <c r="G511" s="60"/>
      <c r="H511" s="60"/>
      <c r="I511" s="60"/>
      <c r="J511" s="60"/>
      <c r="K511" s="60"/>
      <c r="L511" s="60"/>
      <c r="M511" s="60"/>
      <c r="N511" s="60"/>
      <c r="O511" s="60"/>
      <c r="P511" s="60"/>
      <c r="Q511" s="60"/>
      <c r="R511" s="60"/>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row>
    <row r="512" spans="3:83" x14ac:dyDescent="0.35">
      <c r="C512" s="59"/>
      <c r="D512" s="63"/>
      <c r="E512" s="60"/>
      <c r="F512" s="60"/>
      <c r="G512" s="60"/>
      <c r="H512" s="60"/>
      <c r="I512" s="60"/>
      <c r="J512" s="60"/>
      <c r="K512" s="60"/>
      <c r="L512" s="60"/>
      <c r="M512" s="60"/>
      <c r="N512" s="60"/>
      <c r="O512" s="60"/>
      <c r="P512" s="60"/>
      <c r="Q512" s="60"/>
      <c r="R512" s="60"/>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row>
    <row r="513" spans="3:83" x14ac:dyDescent="0.35">
      <c r="C513" s="59"/>
      <c r="D513" s="63"/>
      <c r="E513" s="60"/>
      <c r="F513" s="60"/>
      <c r="G513" s="60"/>
      <c r="H513" s="60"/>
      <c r="I513" s="60"/>
      <c r="J513" s="60"/>
      <c r="K513" s="60"/>
      <c r="L513" s="60"/>
      <c r="M513" s="60"/>
      <c r="N513" s="60"/>
      <c r="O513" s="60"/>
      <c r="P513" s="60"/>
      <c r="Q513" s="60"/>
      <c r="R513" s="60"/>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row>
    <row r="514" spans="3:83" x14ac:dyDescent="0.35">
      <c r="C514" s="59"/>
      <c r="D514" s="63"/>
      <c r="E514" s="60"/>
      <c r="F514" s="60"/>
      <c r="G514" s="60"/>
      <c r="H514" s="60"/>
      <c r="I514" s="60"/>
      <c r="J514" s="60"/>
      <c r="K514" s="60"/>
      <c r="L514" s="60"/>
      <c r="M514" s="60"/>
      <c r="N514" s="60"/>
      <c r="O514" s="60"/>
      <c r="P514" s="60"/>
      <c r="Q514" s="60"/>
      <c r="R514" s="60"/>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row>
    <row r="515" spans="3:83" x14ac:dyDescent="0.35">
      <c r="C515" s="59"/>
      <c r="D515" s="63"/>
      <c r="E515" s="60"/>
      <c r="F515" s="60"/>
      <c r="G515" s="60"/>
      <c r="H515" s="60"/>
      <c r="I515" s="60"/>
      <c r="J515" s="60"/>
      <c r="K515" s="60"/>
      <c r="L515" s="60"/>
      <c r="M515" s="60"/>
      <c r="N515" s="60"/>
      <c r="O515" s="60"/>
      <c r="P515" s="60"/>
      <c r="Q515" s="60"/>
      <c r="R515" s="60"/>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row>
    <row r="516" spans="3:83" x14ac:dyDescent="0.35">
      <c r="C516" s="59"/>
      <c r="D516" s="63"/>
      <c r="E516" s="60"/>
      <c r="F516" s="60"/>
      <c r="G516" s="60"/>
      <c r="H516" s="60"/>
      <c r="I516" s="60"/>
      <c r="J516" s="60"/>
      <c r="K516" s="60"/>
      <c r="L516" s="60"/>
      <c r="M516" s="60"/>
      <c r="N516" s="60"/>
      <c r="O516" s="60"/>
      <c r="P516" s="60"/>
      <c r="Q516" s="60"/>
      <c r="R516" s="60"/>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row>
    <row r="517" spans="3:83" x14ac:dyDescent="0.35">
      <c r="C517" s="59"/>
      <c r="D517" s="63"/>
      <c r="E517" s="60"/>
      <c r="F517" s="60"/>
      <c r="G517" s="60"/>
      <c r="H517" s="60"/>
      <c r="I517" s="60"/>
      <c r="J517" s="60"/>
      <c r="K517" s="60"/>
      <c r="L517" s="60"/>
      <c r="M517" s="60"/>
      <c r="N517" s="60"/>
      <c r="O517" s="60"/>
      <c r="P517" s="60"/>
      <c r="Q517" s="60"/>
      <c r="R517" s="60"/>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row>
    <row r="518" spans="3:83" x14ac:dyDescent="0.35">
      <c r="C518" s="59"/>
      <c r="D518" s="63"/>
      <c r="E518" s="60"/>
      <c r="F518" s="60"/>
      <c r="G518" s="60"/>
      <c r="H518" s="60"/>
      <c r="I518" s="60"/>
      <c r="J518" s="60"/>
      <c r="K518" s="60"/>
      <c r="L518" s="60"/>
      <c r="M518" s="60"/>
      <c r="N518" s="60"/>
      <c r="O518" s="60"/>
      <c r="P518" s="60"/>
      <c r="Q518" s="60"/>
      <c r="R518" s="60"/>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row>
    <row r="519" spans="3:83" x14ac:dyDescent="0.35">
      <c r="C519" s="59"/>
      <c r="D519" s="63"/>
      <c r="E519" s="60"/>
      <c r="F519" s="60"/>
      <c r="G519" s="60"/>
      <c r="H519" s="60"/>
      <c r="I519" s="60"/>
      <c r="J519" s="60"/>
      <c r="K519" s="60"/>
      <c r="L519" s="60"/>
      <c r="M519" s="60"/>
      <c r="N519" s="60"/>
      <c r="O519" s="60"/>
      <c r="P519" s="60"/>
      <c r="Q519" s="60"/>
      <c r="R519" s="60"/>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row>
    <row r="520" spans="3:83" x14ac:dyDescent="0.35">
      <c r="C520" s="59"/>
      <c r="D520" s="63"/>
      <c r="E520" s="60"/>
      <c r="F520" s="60"/>
      <c r="G520" s="60"/>
      <c r="H520" s="60"/>
      <c r="I520" s="60"/>
      <c r="J520" s="60"/>
      <c r="K520" s="60"/>
      <c r="L520" s="60"/>
      <c r="M520" s="60"/>
      <c r="N520" s="60"/>
      <c r="O520" s="60"/>
      <c r="P520" s="60"/>
      <c r="Q520" s="60"/>
      <c r="R520" s="60"/>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row>
    <row r="521" spans="3:83" x14ac:dyDescent="0.35">
      <c r="C521" s="59"/>
      <c r="D521" s="63"/>
      <c r="E521" s="60"/>
      <c r="F521" s="60"/>
      <c r="G521" s="60"/>
      <c r="H521" s="60"/>
      <c r="I521" s="60"/>
      <c r="J521" s="60"/>
      <c r="K521" s="60"/>
      <c r="L521" s="60"/>
      <c r="M521" s="60"/>
      <c r="N521" s="60"/>
      <c r="O521" s="60"/>
      <c r="P521" s="60"/>
      <c r="Q521" s="60"/>
      <c r="R521" s="60"/>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row>
    <row r="522" spans="3:83" x14ac:dyDescent="0.35">
      <c r="C522" s="59"/>
      <c r="D522" s="63"/>
      <c r="E522" s="60"/>
      <c r="F522" s="60"/>
      <c r="G522" s="60"/>
      <c r="H522" s="60"/>
      <c r="I522" s="60"/>
      <c r="J522" s="60"/>
      <c r="K522" s="60"/>
      <c r="L522" s="60"/>
      <c r="M522" s="60"/>
      <c r="N522" s="60"/>
      <c r="O522" s="60"/>
      <c r="P522" s="60"/>
      <c r="Q522" s="60"/>
      <c r="R522" s="60"/>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row>
    <row r="523" spans="3:83" x14ac:dyDescent="0.35">
      <c r="C523" s="59"/>
      <c r="D523" s="63"/>
      <c r="E523" s="60"/>
      <c r="F523" s="60"/>
      <c r="G523" s="60"/>
      <c r="H523" s="60"/>
      <c r="I523" s="60"/>
      <c r="J523" s="60"/>
      <c r="K523" s="60"/>
      <c r="L523" s="60"/>
      <c r="M523" s="60"/>
      <c r="N523" s="60"/>
      <c r="O523" s="60"/>
      <c r="P523" s="60"/>
      <c r="Q523" s="60"/>
      <c r="R523" s="60"/>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row>
    <row r="524" spans="3:83" x14ac:dyDescent="0.35">
      <c r="C524" s="59"/>
      <c r="D524" s="63"/>
      <c r="E524" s="60"/>
      <c r="F524" s="60"/>
      <c r="G524" s="60"/>
      <c r="H524" s="60"/>
      <c r="I524" s="60"/>
      <c r="J524" s="60"/>
      <c r="K524" s="60"/>
      <c r="L524" s="60"/>
      <c r="M524" s="60"/>
      <c r="N524" s="60"/>
      <c r="O524" s="60"/>
      <c r="P524" s="60"/>
      <c r="Q524" s="60"/>
      <c r="R524" s="60"/>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row>
    <row r="525" spans="3:83" x14ac:dyDescent="0.35">
      <c r="C525" s="59"/>
      <c r="D525" s="63"/>
      <c r="E525" s="60"/>
      <c r="F525" s="60"/>
      <c r="G525" s="60"/>
      <c r="H525" s="60"/>
      <c r="I525" s="60"/>
      <c r="J525" s="60"/>
      <c r="K525" s="60"/>
      <c r="L525" s="60"/>
      <c r="M525" s="60"/>
      <c r="N525" s="60"/>
      <c r="O525" s="60"/>
      <c r="P525" s="60"/>
      <c r="Q525" s="60"/>
      <c r="R525" s="60"/>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row>
    <row r="526" spans="3:83" x14ac:dyDescent="0.35">
      <c r="C526" s="59"/>
      <c r="D526" s="63"/>
      <c r="E526" s="60"/>
      <c r="F526" s="60"/>
      <c r="G526" s="60"/>
      <c r="H526" s="60"/>
      <c r="I526" s="60"/>
      <c r="J526" s="60"/>
      <c r="K526" s="60"/>
      <c r="L526" s="60"/>
      <c r="M526" s="60"/>
      <c r="N526" s="60"/>
      <c r="O526" s="60"/>
      <c r="P526" s="60"/>
      <c r="Q526" s="60"/>
      <c r="R526" s="60"/>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row>
    <row r="527" spans="3:83" x14ac:dyDescent="0.35">
      <c r="C527" s="59"/>
      <c r="D527" s="63"/>
      <c r="E527" s="60"/>
      <c r="F527" s="60"/>
      <c r="G527" s="60"/>
      <c r="H527" s="60"/>
      <c r="I527" s="60"/>
      <c r="J527" s="60"/>
      <c r="K527" s="60"/>
      <c r="L527" s="60"/>
      <c r="M527" s="60"/>
      <c r="N527" s="60"/>
      <c r="O527" s="60"/>
      <c r="P527" s="60"/>
      <c r="Q527" s="60"/>
      <c r="R527" s="60"/>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row>
    <row r="528" spans="3:83" x14ac:dyDescent="0.35">
      <c r="C528" s="59"/>
      <c r="D528" s="63"/>
      <c r="E528" s="60"/>
      <c r="F528" s="60"/>
      <c r="G528" s="60"/>
      <c r="H528" s="60"/>
      <c r="I528" s="60"/>
      <c r="J528" s="60"/>
      <c r="K528" s="60"/>
      <c r="L528" s="60"/>
      <c r="M528" s="60"/>
      <c r="N528" s="60"/>
      <c r="O528" s="60"/>
      <c r="P528" s="60"/>
      <c r="Q528" s="60"/>
      <c r="R528" s="60"/>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row>
    <row r="529" spans="3:83" x14ac:dyDescent="0.35">
      <c r="C529" s="59"/>
      <c r="D529" s="63"/>
      <c r="E529" s="60"/>
      <c r="F529" s="60"/>
      <c r="G529" s="60"/>
      <c r="H529" s="60"/>
      <c r="I529" s="60"/>
      <c r="J529" s="60"/>
      <c r="K529" s="60"/>
      <c r="L529" s="60"/>
      <c r="M529" s="60"/>
      <c r="N529" s="60"/>
      <c r="O529" s="60"/>
      <c r="P529" s="60"/>
      <c r="Q529" s="60"/>
      <c r="R529" s="60"/>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row>
    <row r="530" spans="3:83" x14ac:dyDescent="0.35">
      <c r="C530" s="59"/>
      <c r="D530" s="63"/>
      <c r="E530" s="60"/>
      <c r="F530" s="60"/>
      <c r="G530" s="60"/>
      <c r="H530" s="60"/>
      <c r="I530" s="60"/>
      <c r="J530" s="60"/>
      <c r="K530" s="60"/>
      <c r="L530" s="60"/>
      <c r="M530" s="60"/>
      <c r="N530" s="60"/>
      <c r="O530" s="60"/>
      <c r="P530" s="60"/>
      <c r="Q530" s="60"/>
      <c r="R530" s="60"/>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row>
    <row r="531" spans="3:83" x14ac:dyDescent="0.35">
      <c r="C531" s="59"/>
      <c r="D531" s="63"/>
      <c r="E531" s="60"/>
      <c r="F531" s="60"/>
      <c r="G531" s="60"/>
      <c r="H531" s="60"/>
      <c r="I531" s="60"/>
      <c r="J531" s="60"/>
      <c r="K531" s="60"/>
      <c r="L531" s="60"/>
      <c r="M531" s="60"/>
      <c r="N531" s="60"/>
      <c r="O531" s="60"/>
      <c r="P531" s="60"/>
      <c r="Q531" s="60"/>
      <c r="R531" s="60"/>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row>
    <row r="532" spans="3:83" x14ac:dyDescent="0.35">
      <c r="C532" s="59"/>
      <c r="D532" s="63"/>
      <c r="E532" s="60"/>
      <c r="F532" s="60"/>
      <c r="G532" s="60"/>
      <c r="H532" s="60"/>
      <c r="I532" s="60"/>
      <c r="J532" s="60"/>
      <c r="K532" s="60"/>
      <c r="L532" s="60"/>
      <c r="M532" s="60"/>
      <c r="N532" s="60"/>
      <c r="O532" s="60"/>
      <c r="P532" s="60"/>
      <c r="Q532" s="60"/>
      <c r="R532" s="60"/>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row>
    <row r="533" spans="3:83" x14ac:dyDescent="0.35">
      <c r="C533" s="59"/>
      <c r="D533" s="63"/>
      <c r="E533" s="60"/>
      <c r="F533" s="60"/>
      <c r="G533" s="60"/>
      <c r="H533" s="60"/>
      <c r="I533" s="60"/>
      <c r="J533" s="60"/>
      <c r="K533" s="60"/>
      <c r="L533" s="60"/>
      <c r="M533" s="60"/>
      <c r="N533" s="60"/>
      <c r="O533" s="60"/>
      <c r="P533" s="60"/>
      <c r="Q533" s="60"/>
      <c r="R533" s="60"/>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row>
    <row r="534" spans="3:83" x14ac:dyDescent="0.35">
      <c r="C534" s="59"/>
      <c r="D534" s="63"/>
      <c r="E534" s="60"/>
      <c r="F534" s="60"/>
      <c r="G534" s="60"/>
      <c r="H534" s="60"/>
      <c r="I534" s="60"/>
      <c r="J534" s="60"/>
      <c r="K534" s="60"/>
      <c r="L534" s="60"/>
      <c r="M534" s="60"/>
      <c r="N534" s="60"/>
      <c r="O534" s="60"/>
      <c r="P534" s="60"/>
      <c r="Q534" s="60"/>
      <c r="R534" s="60"/>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row>
    <row r="535" spans="3:83" x14ac:dyDescent="0.35">
      <c r="C535" s="59"/>
      <c r="D535" s="63"/>
      <c r="E535" s="60"/>
      <c r="F535" s="60"/>
      <c r="G535" s="60"/>
      <c r="H535" s="60"/>
      <c r="I535" s="60"/>
      <c r="J535" s="60"/>
      <c r="K535" s="60"/>
      <c r="L535" s="60"/>
      <c r="M535" s="60"/>
      <c r="N535" s="60"/>
      <c r="O535" s="60"/>
      <c r="P535" s="60"/>
      <c r="Q535" s="60"/>
      <c r="R535" s="60"/>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row>
    <row r="536" spans="3:83" x14ac:dyDescent="0.35">
      <c r="C536" s="59"/>
      <c r="D536" s="63"/>
      <c r="E536" s="60"/>
      <c r="F536" s="60"/>
      <c r="G536" s="60"/>
      <c r="H536" s="60"/>
      <c r="I536" s="60"/>
      <c r="J536" s="60"/>
      <c r="K536" s="60"/>
      <c r="L536" s="60"/>
      <c r="M536" s="60"/>
      <c r="N536" s="60"/>
      <c r="O536" s="60"/>
      <c r="P536" s="60"/>
      <c r="Q536" s="60"/>
      <c r="R536" s="60"/>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row>
    <row r="537" spans="3:83" x14ac:dyDescent="0.35">
      <c r="C537" s="59"/>
      <c r="D537" s="63"/>
      <c r="E537" s="60"/>
      <c r="F537" s="60"/>
      <c r="G537" s="60"/>
      <c r="H537" s="60"/>
      <c r="I537" s="60"/>
      <c r="J537" s="60"/>
      <c r="K537" s="60"/>
      <c r="L537" s="60"/>
      <c r="M537" s="60"/>
      <c r="N537" s="60"/>
      <c r="O537" s="60"/>
      <c r="P537" s="60"/>
      <c r="Q537" s="60"/>
      <c r="R537" s="60"/>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row>
    <row r="538" spans="3:83" x14ac:dyDescent="0.35">
      <c r="C538" s="59"/>
      <c r="D538" s="63"/>
      <c r="E538" s="60"/>
      <c r="F538" s="60"/>
      <c r="G538" s="60"/>
      <c r="H538" s="60"/>
      <c r="I538" s="60"/>
      <c r="J538" s="60"/>
      <c r="K538" s="60"/>
      <c r="L538" s="60"/>
      <c r="M538" s="60"/>
      <c r="N538" s="60"/>
      <c r="O538" s="60"/>
      <c r="P538" s="60"/>
      <c r="Q538" s="60"/>
      <c r="R538" s="60"/>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row>
    <row r="539" spans="3:83" x14ac:dyDescent="0.35">
      <c r="C539" s="59"/>
      <c r="D539" s="63"/>
      <c r="E539" s="60"/>
      <c r="F539" s="60"/>
      <c r="G539" s="60"/>
      <c r="H539" s="60"/>
      <c r="I539" s="60"/>
      <c r="J539" s="60"/>
      <c r="K539" s="60"/>
      <c r="L539" s="60"/>
      <c r="M539" s="60"/>
      <c r="N539" s="60"/>
      <c r="O539" s="60"/>
      <c r="P539" s="60"/>
      <c r="Q539" s="60"/>
      <c r="R539" s="60"/>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row>
    <row r="540" spans="3:83" x14ac:dyDescent="0.35">
      <c r="C540" s="59"/>
      <c r="D540" s="63"/>
      <c r="E540" s="60"/>
      <c r="F540" s="60"/>
      <c r="G540" s="60"/>
      <c r="H540" s="60"/>
      <c r="I540" s="60"/>
      <c r="J540" s="60"/>
      <c r="K540" s="60"/>
      <c r="L540" s="60"/>
      <c r="M540" s="60"/>
      <c r="N540" s="60"/>
      <c r="O540" s="60"/>
      <c r="P540" s="60"/>
      <c r="Q540" s="60"/>
      <c r="R540" s="60"/>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row>
    <row r="541" spans="3:83" x14ac:dyDescent="0.35">
      <c r="C541" s="59"/>
      <c r="D541" s="63"/>
      <c r="E541" s="60"/>
      <c r="F541" s="60"/>
      <c r="G541" s="60"/>
      <c r="H541" s="60"/>
      <c r="I541" s="60"/>
      <c r="J541" s="60"/>
      <c r="K541" s="60"/>
      <c r="L541" s="60"/>
      <c r="M541" s="60"/>
      <c r="N541" s="60"/>
      <c r="O541" s="60"/>
      <c r="P541" s="60"/>
      <c r="Q541" s="60"/>
      <c r="R541" s="60"/>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row>
    <row r="542" spans="3:83" x14ac:dyDescent="0.35">
      <c r="C542" s="59"/>
      <c r="D542" s="63"/>
      <c r="E542" s="60"/>
      <c r="F542" s="60"/>
      <c r="G542" s="60"/>
      <c r="H542" s="60"/>
      <c r="I542" s="60"/>
      <c r="J542" s="60"/>
      <c r="K542" s="60"/>
      <c r="L542" s="60"/>
      <c r="M542" s="60"/>
      <c r="N542" s="60"/>
      <c r="O542" s="60"/>
      <c r="P542" s="60"/>
      <c r="Q542" s="60"/>
      <c r="R542" s="60"/>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row>
    <row r="543" spans="3:83" x14ac:dyDescent="0.35">
      <c r="C543" s="59"/>
      <c r="D543" s="63"/>
      <c r="E543" s="60"/>
      <c r="F543" s="60"/>
      <c r="G543" s="60"/>
      <c r="H543" s="60"/>
      <c r="I543" s="60"/>
      <c r="J543" s="60"/>
      <c r="K543" s="60"/>
      <c r="L543" s="60"/>
      <c r="M543" s="60"/>
      <c r="N543" s="60"/>
      <c r="O543" s="60"/>
      <c r="P543" s="60"/>
      <c r="Q543" s="60"/>
      <c r="R543" s="60"/>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row>
    <row r="544" spans="3:83" x14ac:dyDescent="0.35">
      <c r="C544" s="59"/>
      <c r="D544" s="63"/>
      <c r="E544" s="60"/>
      <c r="F544" s="60"/>
      <c r="G544" s="60"/>
      <c r="H544" s="60"/>
      <c r="I544" s="60"/>
      <c r="J544" s="60"/>
      <c r="K544" s="60"/>
      <c r="L544" s="60"/>
      <c r="M544" s="60"/>
      <c r="N544" s="60"/>
      <c r="O544" s="60"/>
      <c r="P544" s="60"/>
      <c r="Q544" s="60"/>
      <c r="R544" s="60"/>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row>
    <row r="545" spans="3:83" x14ac:dyDescent="0.35">
      <c r="C545" s="59"/>
      <c r="D545" s="63"/>
      <c r="E545" s="60"/>
      <c r="F545" s="60"/>
      <c r="G545" s="60"/>
      <c r="H545" s="60"/>
      <c r="I545" s="60"/>
      <c r="J545" s="60"/>
      <c r="K545" s="60"/>
      <c r="L545" s="60"/>
      <c r="M545" s="60"/>
      <c r="N545" s="60"/>
      <c r="O545" s="60"/>
      <c r="P545" s="60"/>
      <c r="Q545" s="60"/>
      <c r="R545" s="60"/>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row>
    <row r="546" spans="3:83" x14ac:dyDescent="0.35">
      <c r="C546" s="59"/>
      <c r="D546" s="63"/>
      <c r="E546" s="60"/>
      <c r="F546" s="60"/>
      <c r="G546" s="60"/>
      <c r="H546" s="60"/>
      <c r="I546" s="60"/>
      <c r="J546" s="60"/>
      <c r="K546" s="60"/>
      <c r="L546" s="60"/>
      <c r="M546" s="60"/>
      <c r="N546" s="60"/>
      <c r="O546" s="60"/>
      <c r="P546" s="60"/>
      <c r="Q546" s="60"/>
      <c r="R546" s="60"/>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row>
    <row r="547" spans="3:83" x14ac:dyDescent="0.35">
      <c r="C547" s="59"/>
      <c r="D547" s="63"/>
      <c r="E547" s="60"/>
      <c r="F547" s="60"/>
      <c r="G547" s="60"/>
      <c r="H547" s="60"/>
      <c r="I547" s="60"/>
      <c r="J547" s="60"/>
      <c r="K547" s="60"/>
      <c r="L547" s="60"/>
      <c r="M547" s="60"/>
      <c r="N547" s="60"/>
      <c r="O547" s="60"/>
      <c r="P547" s="60"/>
      <c r="Q547" s="60"/>
      <c r="R547" s="60"/>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row>
    <row r="548" spans="3:83" x14ac:dyDescent="0.35">
      <c r="C548" s="59"/>
      <c r="D548" s="63"/>
      <c r="E548" s="60"/>
      <c r="F548" s="60"/>
      <c r="G548" s="60"/>
      <c r="H548" s="60"/>
      <c r="I548" s="60"/>
      <c r="J548" s="60"/>
      <c r="K548" s="60"/>
      <c r="L548" s="60"/>
      <c r="M548" s="60"/>
      <c r="N548" s="60"/>
      <c r="O548" s="60"/>
      <c r="P548" s="60"/>
      <c r="Q548" s="60"/>
      <c r="R548" s="60"/>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row>
    <row r="549" spans="3:83" x14ac:dyDescent="0.35">
      <c r="C549" s="59"/>
      <c r="D549" s="63"/>
      <c r="E549" s="60"/>
      <c r="F549" s="60"/>
      <c r="G549" s="60"/>
      <c r="H549" s="60"/>
      <c r="I549" s="60"/>
      <c r="J549" s="60"/>
      <c r="K549" s="60"/>
      <c r="L549" s="60"/>
      <c r="M549" s="60"/>
      <c r="N549" s="60"/>
      <c r="O549" s="60"/>
      <c r="P549" s="60"/>
      <c r="Q549" s="60"/>
      <c r="R549" s="60"/>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row>
    <row r="550" spans="3:83" x14ac:dyDescent="0.35">
      <c r="C550" s="59"/>
      <c r="D550" s="63"/>
      <c r="E550" s="60"/>
      <c r="F550" s="60"/>
      <c r="G550" s="60"/>
      <c r="H550" s="60"/>
      <c r="I550" s="60"/>
      <c r="J550" s="60"/>
      <c r="K550" s="60"/>
      <c r="L550" s="60"/>
      <c r="M550" s="60"/>
      <c r="N550" s="60"/>
      <c r="O550" s="60"/>
      <c r="P550" s="60"/>
      <c r="Q550" s="60"/>
      <c r="R550" s="60"/>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row>
    <row r="551" spans="3:83" x14ac:dyDescent="0.35">
      <c r="C551" s="59"/>
      <c r="D551" s="63"/>
      <c r="E551" s="60"/>
      <c r="F551" s="60"/>
      <c r="G551" s="60"/>
      <c r="H551" s="60"/>
      <c r="I551" s="60"/>
      <c r="J551" s="60"/>
      <c r="K551" s="60"/>
      <c r="L551" s="60"/>
      <c r="M551" s="60"/>
      <c r="N551" s="60"/>
      <c r="O551" s="60"/>
      <c r="P551" s="60"/>
      <c r="Q551" s="60"/>
      <c r="R551" s="60"/>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row>
    <row r="552" spans="3:83" x14ac:dyDescent="0.35">
      <c r="C552" s="59"/>
      <c r="D552" s="63"/>
      <c r="E552" s="60"/>
      <c r="F552" s="60"/>
      <c r="G552" s="60"/>
      <c r="H552" s="60"/>
      <c r="I552" s="60"/>
      <c r="J552" s="60"/>
      <c r="K552" s="60"/>
      <c r="L552" s="60"/>
      <c r="M552" s="60"/>
      <c r="N552" s="60"/>
      <c r="O552" s="60"/>
      <c r="P552" s="60"/>
      <c r="Q552" s="60"/>
      <c r="R552" s="60"/>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row>
    <row r="553" spans="3:83" x14ac:dyDescent="0.35">
      <c r="C553" s="59"/>
      <c r="D553" s="63"/>
      <c r="E553" s="60"/>
      <c r="F553" s="60"/>
      <c r="G553" s="60"/>
      <c r="H553" s="60"/>
      <c r="I553" s="60"/>
      <c r="J553" s="60"/>
      <c r="K553" s="60"/>
      <c r="L553" s="60"/>
      <c r="M553" s="60"/>
      <c r="N553" s="60"/>
      <c r="O553" s="60"/>
      <c r="P553" s="60"/>
      <c r="Q553" s="60"/>
      <c r="R553" s="60"/>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row>
    <row r="554" spans="3:83" x14ac:dyDescent="0.35">
      <c r="C554" s="59"/>
      <c r="D554" s="63"/>
      <c r="E554" s="60"/>
      <c r="F554" s="60"/>
      <c r="G554" s="60"/>
      <c r="H554" s="60"/>
      <c r="I554" s="60"/>
      <c r="J554" s="60"/>
      <c r="K554" s="60"/>
      <c r="L554" s="60"/>
      <c r="M554" s="60"/>
      <c r="N554" s="60"/>
      <c r="O554" s="60"/>
      <c r="P554" s="60"/>
      <c r="Q554" s="60"/>
      <c r="R554" s="60"/>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row>
    <row r="555" spans="3:83" x14ac:dyDescent="0.35">
      <c r="C555" s="59"/>
      <c r="D555" s="63"/>
      <c r="E555" s="60"/>
      <c r="F555" s="60"/>
      <c r="G555" s="60"/>
      <c r="H555" s="60"/>
      <c r="I555" s="60"/>
      <c r="J555" s="60"/>
      <c r="K555" s="60"/>
      <c r="L555" s="60"/>
      <c r="M555" s="60"/>
      <c r="N555" s="60"/>
      <c r="O555" s="60"/>
      <c r="P555" s="60"/>
      <c r="Q555" s="60"/>
      <c r="R555" s="60"/>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row>
    <row r="556" spans="3:83" x14ac:dyDescent="0.35">
      <c r="C556" s="59"/>
      <c r="D556" s="63"/>
      <c r="E556" s="60"/>
      <c r="F556" s="60"/>
      <c r="G556" s="60"/>
      <c r="H556" s="60"/>
      <c r="I556" s="60"/>
      <c r="J556" s="60"/>
      <c r="K556" s="60"/>
      <c r="L556" s="60"/>
      <c r="M556" s="60"/>
      <c r="N556" s="60"/>
      <c r="O556" s="60"/>
      <c r="P556" s="60"/>
      <c r="Q556" s="60"/>
      <c r="R556" s="60"/>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row>
    <row r="557" spans="3:83" x14ac:dyDescent="0.35">
      <c r="C557" s="59"/>
      <c r="D557" s="63"/>
      <c r="E557" s="60"/>
      <c r="F557" s="60"/>
      <c r="G557" s="60"/>
      <c r="H557" s="60"/>
      <c r="I557" s="60"/>
      <c r="J557" s="60"/>
      <c r="K557" s="60"/>
      <c r="L557" s="60"/>
      <c r="M557" s="60"/>
      <c r="N557" s="60"/>
      <c r="O557" s="60"/>
      <c r="P557" s="60"/>
      <c r="Q557" s="60"/>
      <c r="R557" s="60"/>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row>
    <row r="558" spans="3:83" x14ac:dyDescent="0.35">
      <c r="C558" s="59"/>
      <c r="D558" s="63"/>
      <c r="E558" s="60"/>
      <c r="F558" s="60"/>
      <c r="G558" s="60"/>
      <c r="H558" s="60"/>
      <c r="I558" s="60"/>
      <c r="J558" s="60"/>
      <c r="K558" s="60"/>
      <c r="L558" s="60"/>
      <c r="M558" s="60"/>
      <c r="N558" s="60"/>
      <c r="O558" s="60"/>
      <c r="P558" s="60"/>
      <c r="Q558" s="60"/>
      <c r="R558" s="60"/>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row>
    <row r="559" spans="3:83" x14ac:dyDescent="0.35">
      <c r="C559" s="59"/>
      <c r="D559" s="63"/>
      <c r="E559" s="60"/>
      <c r="F559" s="60"/>
      <c r="G559" s="60"/>
      <c r="H559" s="60"/>
      <c r="I559" s="60"/>
      <c r="J559" s="60"/>
      <c r="K559" s="60"/>
      <c r="L559" s="60"/>
      <c r="M559" s="60"/>
      <c r="N559" s="60"/>
      <c r="O559" s="60"/>
      <c r="P559" s="60"/>
      <c r="Q559" s="60"/>
      <c r="R559" s="60"/>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row>
    <row r="560" spans="3:83" x14ac:dyDescent="0.35">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row>
    <row r="561" spans="5:83" x14ac:dyDescent="0.35">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row>
    <row r="562" spans="5:83" x14ac:dyDescent="0.35">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row>
    <row r="563" spans="5:83" x14ac:dyDescent="0.35">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row>
    <row r="564" spans="5:83" x14ac:dyDescent="0.35">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row>
    <row r="565" spans="5:83" x14ac:dyDescent="0.35">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row>
    <row r="566" spans="5:83" x14ac:dyDescent="0.35">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row>
    <row r="567" spans="5:83" x14ac:dyDescent="0.35">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row>
    <row r="568" spans="5:83" x14ac:dyDescent="0.35">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row>
    <row r="569" spans="5:83" x14ac:dyDescent="0.35">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row>
    <row r="570" spans="5:83" x14ac:dyDescent="0.35">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row>
    <row r="571" spans="5:83" x14ac:dyDescent="0.35">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row>
    <row r="572" spans="5:83" x14ac:dyDescent="0.35">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row>
    <row r="573" spans="5:83" x14ac:dyDescent="0.35">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row>
    <row r="574" spans="5:83" x14ac:dyDescent="0.35">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row>
    <row r="575" spans="5:83" x14ac:dyDescent="0.35">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row>
    <row r="576" spans="5:83" x14ac:dyDescent="0.35">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row>
    <row r="577" spans="5:83" x14ac:dyDescent="0.35">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row>
    <row r="578" spans="5:83" x14ac:dyDescent="0.35">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row>
    <row r="579" spans="5:83" x14ac:dyDescent="0.35">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row>
    <row r="580" spans="5:83" x14ac:dyDescent="0.35">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row>
    <row r="581" spans="5:83" x14ac:dyDescent="0.35">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row>
    <row r="582" spans="5:83" x14ac:dyDescent="0.35">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row>
    <row r="583" spans="5:83" x14ac:dyDescent="0.35">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row>
    <row r="584" spans="5:83" x14ac:dyDescent="0.35">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row>
    <row r="585" spans="5:83" x14ac:dyDescent="0.35">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row>
    <row r="586" spans="5:83" x14ac:dyDescent="0.35">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row>
    <row r="587" spans="5:83" x14ac:dyDescent="0.35">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row>
    <row r="588" spans="5:83" x14ac:dyDescent="0.35">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row>
    <row r="589" spans="5:83" x14ac:dyDescent="0.35">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row>
    <row r="590" spans="5:83" x14ac:dyDescent="0.35">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row>
    <row r="591" spans="5:83" x14ac:dyDescent="0.35">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row>
    <row r="592" spans="5:83" x14ac:dyDescent="0.35">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row>
    <row r="593" spans="5:83" x14ac:dyDescent="0.35">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row>
    <row r="594" spans="5:83" x14ac:dyDescent="0.35">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row>
    <row r="595" spans="5:83" x14ac:dyDescent="0.35">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row>
    <row r="596" spans="5:83" x14ac:dyDescent="0.35">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row>
    <row r="597" spans="5:83" x14ac:dyDescent="0.35">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row>
    <row r="598" spans="5:83" x14ac:dyDescent="0.35">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row>
    <row r="599" spans="5:83" x14ac:dyDescent="0.35">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row>
    <row r="600" spans="5:83" x14ac:dyDescent="0.35">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row>
    <row r="601" spans="5:83" x14ac:dyDescent="0.35">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row>
    <row r="602" spans="5:83" x14ac:dyDescent="0.35">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row>
    <row r="603" spans="5:83" x14ac:dyDescent="0.35">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row>
    <row r="604" spans="5:83" x14ac:dyDescent="0.35">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row>
    <row r="605" spans="5:83" x14ac:dyDescent="0.35">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row>
    <row r="606" spans="5:83" x14ac:dyDescent="0.35">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row>
    <row r="607" spans="5:83" x14ac:dyDescent="0.35">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row>
    <row r="608" spans="5:83" x14ac:dyDescent="0.35">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row>
    <row r="609" spans="5:83" x14ac:dyDescent="0.35">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row>
    <row r="610" spans="5:83" x14ac:dyDescent="0.35">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row>
    <row r="611" spans="5:83" x14ac:dyDescent="0.35">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row>
    <row r="612" spans="5:83" x14ac:dyDescent="0.35">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row>
    <row r="613" spans="5:83" x14ac:dyDescent="0.35">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row>
    <row r="614" spans="5:83" x14ac:dyDescent="0.35">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row>
    <row r="615" spans="5:83" x14ac:dyDescent="0.35">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row>
    <row r="616" spans="5:83" x14ac:dyDescent="0.35">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row>
    <row r="617" spans="5:83" x14ac:dyDescent="0.35">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row>
    <row r="618" spans="5:83" x14ac:dyDescent="0.35">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row>
    <row r="619" spans="5:83" x14ac:dyDescent="0.35">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row>
    <row r="620" spans="5:83" x14ac:dyDescent="0.35">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row>
    <row r="621" spans="5:83" x14ac:dyDescent="0.35">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row>
    <row r="622" spans="5:83" x14ac:dyDescent="0.35">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row>
    <row r="623" spans="5:83" x14ac:dyDescent="0.35">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row>
    <row r="624" spans="5:83" x14ac:dyDescent="0.35">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row>
    <row r="625" spans="5:83" x14ac:dyDescent="0.35">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row>
    <row r="626" spans="5:83" x14ac:dyDescent="0.35">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row>
    <row r="627" spans="5:83" x14ac:dyDescent="0.35">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row>
    <row r="628" spans="5:83" x14ac:dyDescent="0.35">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row>
    <row r="629" spans="5:83" x14ac:dyDescent="0.35">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row>
    <row r="630" spans="5:83" x14ac:dyDescent="0.35">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row>
    <row r="631" spans="5:83" x14ac:dyDescent="0.35">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row>
    <row r="632" spans="5:83" x14ac:dyDescent="0.35">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row>
    <row r="633" spans="5:83" x14ac:dyDescent="0.35">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row>
    <row r="634" spans="5:83" x14ac:dyDescent="0.35">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row>
    <row r="635" spans="5:83" x14ac:dyDescent="0.35">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row>
    <row r="636" spans="5:83" x14ac:dyDescent="0.35">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row>
    <row r="637" spans="5:83" x14ac:dyDescent="0.35">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row>
    <row r="638" spans="5:83" x14ac:dyDescent="0.35">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row>
    <row r="639" spans="5:83" x14ac:dyDescent="0.35">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row>
    <row r="640" spans="5:83" x14ac:dyDescent="0.35">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row>
    <row r="641" spans="5:83" x14ac:dyDescent="0.35">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row>
    <row r="642" spans="5:83" x14ac:dyDescent="0.35">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row>
    <row r="643" spans="5:83" x14ac:dyDescent="0.35">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row>
    <row r="644" spans="5:83" x14ac:dyDescent="0.35">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row>
    <row r="645" spans="5:83" x14ac:dyDescent="0.35">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row>
    <row r="646" spans="5:83" x14ac:dyDescent="0.35">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row>
    <row r="647" spans="5:83" x14ac:dyDescent="0.35">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row>
    <row r="648" spans="5:83" x14ac:dyDescent="0.35">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row>
    <row r="649" spans="5:83" x14ac:dyDescent="0.35">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row>
    <row r="650" spans="5:83" x14ac:dyDescent="0.35">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row>
    <row r="651" spans="5:83" x14ac:dyDescent="0.35">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row>
    <row r="652" spans="5:83" x14ac:dyDescent="0.35">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row>
    <row r="653" spans="5:83" x14ac:dyDescent="0.35">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row>
    <row r="654" spans="5:83" x14ac:dyDescent="0.35">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row>
    <row r="655" spans="5:83" x14ac:dyDescent="0.35">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row>
    <row r="656" spans="5:83" x14ac:dyDescent="0.35">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row>
    <row r="657" spans="5:83" x14ac:dyDescent="0.35">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row>
    <row r="658" spans="5:83" x14ac:dyDescent="0.35">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row>
    <row r="659" spans="5:83" x14ac:dyDescent="0.35">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row>
    <row r="660" spans="5:83" x14ac:dyDescent="0.35">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row>
    <row r="661" spans="5:83" x14ac:dyDescent="0.35">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row>
    <row r="662" spans="5:83" x14ac:dyDescent="0.35">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row>
    <row r="663" spans="5:83" x14ac:dyDescent="0.35">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row>
    <row r="664" spans="5:83" x14ac:dyDescent="0.35">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row>
    <row r="665" spans="5:83" x14ac:dyDescent="0.35">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row>
    <row r="666" spans="5:83" x14ac:dyDescent="0.35">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row>
    <row r="667" spans="5:83" x14ac:dyDescent="0.35">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row>
    <row r="668" spans="5:83" x14ac:dyDescent="0.35">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row>
    <row r="669" spans="5:83" x14ac:dyDescent="0.35">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row>
    <row r="670" spans="5:83" x14ac:dyDescent="0.35">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row>
    <row r="671" spans="5:83" x14ac:dyDescent="0.35">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row>
    <row r="672" spans="5:83" x14ac:dyDescent="0.35">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row>
    <row r="673" spans="5:83" x14ac:dyDescent="0.35">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row>
    <row r="674" spans="5:83" x14ac:dyDescent="0.35">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row>
    <row r="675" spans="5:83" x14ac:dyDescent="0.35">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row>
    <row r="676" spans="5:83" x14ac:dyDescent="0.35">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row>
    <row r="677" spans="5:83" x14ac:dyDescent="0.35">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row>
    <row r="678" spans="5:83" x14ac:dyDescent="0.35">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row>
    <row r="679" spans="5:83" x14ac:dyDescent="0.35">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row>
    <row r="680" spans="5:83" x14ac:dyDescent="0.35">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row>
    <row r="681" spans="5:83" x14ac:dyDescent="0.3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row>
    <row r="682" spans="5:83" x14ac:dyDescent="0.3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row>
    <row r="683" spans="5:83" x14ac:dyDescent="0.3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row>
    <row r="684" spans="5:83" x14ac:dyDescent="0.3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row>
    <row r="685" spans="5:83" x14ac:dyDescent="0.3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row>
    <row r="686" spans="5:83" x14ac:dyDescent="0.3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row>
    <row r="687" spans="5:83" x14ac:dyDescent="0.3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row>
    <row r="688" spans="5:83" x14ac:dyDescent="0.3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row>
    <row r="689" spans="5:83" x14ac:dyDescent="0.3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row>
    <row r="690" spans="5:83" x14ac:dyDescent="0.3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row>
    <row r="691" spans="5:83" x14ac:dyDescent="0.3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row>
    <row r="692" spans="5:83" x14ac:dyDescent="0.3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row>
    <row r="693" spans="5:83" x14ac:dyDescent="0.3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row>
    <row r="694" spans="5:83" x14ac:dyDescent="0.3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row>
    <row r="695" spans="5:83" x14ac:dyDescent="0.3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row>
    <row r="696" spans="5:83" x14ac:dyDescent="0.3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row>
    <row r="697" spans="5:83" x14ac:dyDescent="0.3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row>
    <row r="698" spans="5:83" x14ac:dyDescent="0.3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row>
    <row r="699" spans="5:83" x14ac:dyDescent="0.3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row>
    <row r="700" spans="5:83" x14ac:dyDescent="0.3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row>
    <row r="701" spans="5:83" x14ac:dyDescent="0.3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row>
    <row r="702" spans="5:83" x14ac:dyDescent="0.3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row>
    <row r="703" spans="5:83" x14ac:dyDescent="0.3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row>
    <row r="704" spans="5:83" x14ac:dyDescent="0.3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row>
    <row r="705" spans="5:83" x14ac:dyDescent="0.3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row>
    <row r="706" spans="5:83" x14ac:dyDescent="0.3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row>
    <row r="707" spans="5:83" x14ac:dyDescent="0.3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row>
    <row r="708" spans="5:83" x14ac:dyDescent="0.3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row>
    <row r="709" spans="5:83" x14ac:dyDescent="0.3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row>
    <row r="710" spans="5:83" x14ac:dyDescent="0.3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row>
    <row r="711" spans="5:83" x14ac:dyDescent="0.3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row>
    <row r="712" spans="5:83" x14ac:dyDescent="0.3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row>
    <row r="713" spans="5:83" x14ac:dyDescent="0.3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row>
    <row r="714" spans="5:83" x14ac:dyDescent="0.3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row>
    <row r="715" spans="5:83" x14ac:dyDescent="0.3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row>
    <row r="716" spans="5:83" x14ac:dyDescent="0.3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row>
    <row r="717" spans="5:83" x14ac:dyDescent="0.3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row>
    <row r="718" spans="5:83" x14ac:dyDescent="0.3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row>
    <row r="719" spans="5:83" x14ac:dyDescent="0.3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row>
    <row r="720" spans="5:83" x14ac:dyDescent="0.3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row>
    <row r="721" spans="5:83" x14ac:dyDescent="0.3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row>
    <row r="722" spans="5:83" x14ac:dyDescent="0.3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row>
    <row r="723" spans="5:83" x14ac:dyDescent="0.3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row>
    <row r="724" spans="5:83" x14ac:dyDescent="0.3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row>
    <row r="725" spans="5:83" x14ac:dyDescent="0.3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row>
    <row r="726" spans="5:83" x14ac:dyDescent="0.3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row>
    <row r="727" spans="5:83" x14ac:dyDescent="0.3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row>
    <row r="728" spans="5:83" x14ac:dyDescent="0.3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row>
    <row r="729" spans="5:83" x14ac:dyDescent="0.3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row>
    <row r="730" spans="5:83" x14ac:dyDescent="0.3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row>
    <row r="731" spans="5:83" x14ac:dyDescent="0.3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row>
    <row r="732" spans="5:83" x14ac:dyDescent="0.3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row>
    <row r="733" spans="5:83" x14ac:dyDescent="0.3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row>
    <row r="734" spans="5:83" x14ac:dyDescent="0.3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row>
    <row r="735" spans="5:83" x14ac:dyDescent="0.3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row>
    <row r="736" spans="5:83" x14ac:dyDescent="0.3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row>
    <row r="737" spans="5:83" x14ac:dyDescent="0.3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row>
    <row r="738" spans="5:83" x14ac:dyDescent="0.3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row>
    <row r="739" spans="5:83" x14ac:dyDescent="0.3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row>
    <row r="740" spans="5:83" x14ac:dyDescent="0.3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row>
    <row r="741" spans="5:83" x14ac:dyDescent="0.3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row>
    <row r="742" spans="5:83" x14ac:dyDescent="0.3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row>
    <row r="743" spans="5:83" x14ac:dyDescent="0.3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row>
    <row r="744" spans="5:83" x14ac:dyDescent="0.3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row>
    <row r="745" spans="5:83" x14ac:dyDescent="0.3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row>
    <row r="746" spans="5:83" x14ac:dyDescent="0.3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row>
    <row r="747" spans="5:83" x14ac:dyDescent="0.3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row>
    <row r="748" spans="5:83" x14ac:dyDescent="0.3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row>
    <row r="749" spans="5:83" x14ac:dyDescent="0.3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row>
    <row r="750" spans="5:83" x14ac:dyDescent="0.3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row>
    <row r="751" spans="5:83" x14ac:dyDescent="0.3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row>
    <row r="752" spans="5:83" x14ac:dyDescent="0.3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row>
    <row r="753" spans="5:83" x14ac:dyDescent="0.3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row>
    <row r="754" spans="5:83" x14ac:dyDescent="0.3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row>
    <row r="755" spans="5:83" x14ac:dyDescent="0.3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row>
    <row r="756" spans="5:83" x14ac:dyDescent="0.3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row>
    <row r="757" spans="5:83" x14ac:dyDescent="0.3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row>
    <row r="758" spans="5:83" x14ac:dyDescent="0.3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row>
    <row r="759" spans="5:83" x14ac:dyDescent="0.3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row>
    <row r="760" spans="5:83" x14ac:dyDescent="0.3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row>
    <row r="761" spans="5:83" x14ac:dyDescent="0.3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row>
    <row r="762" spans="5:83" x14ac:dyDescent="0.3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row>
    <row r="763" spans="5:83" x14ac:dyDescent="0.3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row>
    <row r="764" spans="5:83" x14ac:dyDescent="0.3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row>
    <row r="765" spans="5:83" x14ac:dyDescent="0.3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row>
    <row r="766" spans="5:83" x14ac:dyDescent="0.3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row>
    <row r="767" spans="5:83" x14ac:dyDescent="0.3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row>
    <row r="768" spans="5:83" x14ac:dyDescent="0.3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row>
    <row r="769" spans="5:83" x14ac:dyDescent="0.3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row>
    <row r="770" spans="5:83" x14ac:dyDescent="0.3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row>
    <row r="771" spans="5:83" x14ac:dyDescent="0.3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row>
    <row r="772" spans="5:83" x14ac:dyDescent="0.3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row>
    <row r="773" spans="5:83" x14ac:dyDescent="0.3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row>
    <row r="774" spans="5:83" x14ac:dyDescent="0.3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row>
    <row r="775" spans="5:83" x14ac:dyDescent="0.3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row>
    <row r="776" spans="5:83" x14ac:dyDescent="0.3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row>
    <row r="777" spans="5:83" x14ac:dyDescent="0.3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row>
    <row r="778" spans="5:83" x14ac:dyDescent="0.3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row>
    <row r="779" spans="5:83" x14ac:dyDescent="0.3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row>
    <row r="780" spans="5:83" x14ac:dyDescent="0.3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row>
    <row r="781" spans="5:83" x14ac:dyDescent="0.3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row>
    <row r="782" spans="5:83" x14ac:dyDescent="0.3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row>
    <row r="783" spans="5:83" x14ac:dyDescent="0.3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row>
    <row r="784" spans="5:83" x14ac:dyDescent="0.3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row>
    <row r="785" spans="5:83" x14ac:dyDescent="0.3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row>
    <row r="786" spans="5:83" x14ac:dyDescent="0.3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row>
    <row r="787" spans="5:83" x14ac:dyDescent="0.3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row>
    <row r="788" spans="5:83" x14ac:dyDescent="0.3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row>
    <row r="789" spans="5:83" x14ac:dyDescent="0.3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row>
    <row r="790" spans="5:83" x14ac:dyDescent="0.3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row>
    <row r="791" spans="5:83" x14ac:dyDescent="0.3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row>
    <row r="792" spans="5:83" x14ac:dyDescent="0.3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row>
    <row r="793" spans="5:83" x14ac:dyDescent="0.3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row>
    <row r="794" spans="5:83" x14ac:dyDescent="0.3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row>
    <row r="795" spans="5:83" x14ac:dyDescent="0.3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row>
    <row r="796" spans="5:83" x14ac:dyDescent="0.3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row>
    <row r="797" spans="5:83" x14ac:dyDescent="0.3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row>
    <row r="798" spans="5:83" x14ac:dyDescent="0.3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row>
    <row r="799" spans="5:83" x14ac:dyDescent="0.3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row>
    <row r="800" spans="5:83" x14ac:dyDescent="0.3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row>
    <row r="801" spans="5:83" x14ac:dyDescent="0.3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row>
    <row r="802" spans="5:83" x14ac:dyDescent="0.3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row>
    <row r="803" spans="5:83" x14ac:dyDescent="0.3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row>
    <row r="804" spans="5:83" x14ac:dyDescent="0.3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row>
    <row r="805" spans="5:83" x14ac:dyDescent="0.3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row>
    <row r="806" spans="5:83" x14ac:dyDescent="0.3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row>
    <row r="807" spans="5:83" x14ac:dyDescent="0.3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row>
    <row r="808" spans="5:83" x14ac:dyDescent="0.3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row>
    <row r="809" spans="5:83" x14ac:dyDescent="0.3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row>
    <row r="810" spans="5:83" x14ac:dyDescent="0.3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row>
    <row r="811" spans="5:83" x14ac:dyDescent="0.3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row>
    <row r="812" spans="5:83" x14ac:dyDescent="0.3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row>
    <row r="813" spans="5:83" x14ac:dyDescent="0.3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row>
    <row r="814" spans="5:83" x14ac:dyDescent="0.3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row>
    <row r="815" spans="5:83" x14ac:dyDescent="0.3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row>
    <row r="816" spans="5:83" x14ac:dyDescent="0.3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row>
    <row r="817" spans="5:83" x14ac:dyDescent="0.3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row>
    <row r="818" spans="5:83" x14ac:dyDescent="0.3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row>
    <row r="819" spans="5:83" x14ac:dyDescent="0.3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row>
    <row r="820" spans="5:83" x14ac:dyDescent="0.3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row>
    <row r="821" spans="5:83" x14ac:dyDescent="0.3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row>
    <row r="822" spans="5:83" x14ac:dyDescent="0.3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row>
    <row r="823" spans="5:83" x14ac:dyDescent="0.3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row>
    <row r="824" spans="5:83" x14ac:dyDescent="0.3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row>
    <row r="825" spans="5:83" x14ac:dyDescent="0.3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row>
    <row r="826" spans="5:83" x14ac:dyDescent="0.3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row>
    <row r="827" spans="5:83" x14ac:dyDescent="0.3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row>
    <row r="828" spans="5:83" x14ac:dyDescent="0.3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row>
    <row r="829" spans="5:83" x14ac:dyDescent="0.3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row>
    <row r="830" spans="5:83" x14ac:dyDescent="0.3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row>
    <row r="831" spans="5:83" x14ac:dyDescent="0.3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row>
    <row r="832" spans="5:83" x14ac:dyDescent="0.3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row>
    <row r="833" spans="5:83" x14ac:dyDescent="0.3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row>
    <row r="834" spans="5:83" x14ac:dyDescent="0.3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row>
    <row r="835" spans="5:83" x14ac:dyDescent="0.3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row>
    <row r="836" spans="5:83" x14ac:dyDescent="0.3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row>
    <row r="837" spans="5:83" x14ac:dyDescent="0.3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row>
    <row r="838" spans="5:83" x14ac:dyDescent="0.3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row>
    <row r="839" spans="5:83" x14ac:dyDescent="0.3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row>
    <row r="840" spans="5:83" x14ac:dyDescent="0.3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row>
    <row r="841" spans="5:83" x14ac:dyDescent="0.3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row>
    <row r="842" spans="5:83" x14ac:dyDescent="0.3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row>
    <row r="843" spans="5:83" x14ac:dyDescent="0.3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row>
    <row r="844" spans="5:83" x14ac:dyDescent="0.3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row>
    <row r="845" spans="5:83" x14ac:dyDescent="0.3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row>
    <row r="846" spans="5:83" x14ac:dyDescent="0.3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row>
    <row r="847" spans="5:83" x14ac:dyDescent="0.3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row>
    <row r="848" spans="5:83" x14ac:dyDescent="0.3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row>
    <row r="849" spans="5:83" x14ac:dyDescent="0.3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row>
    <row r="850" spans="5:83" x14ac:dyDescent="0.3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row>
    <row r="851" spans="5:83" x14ac:dyDescent="0.3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row>
    <row r="852" spans="5:83" x14ac:dyDescent="0.3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row>
    <row r="853" spans="5:83" x14ac:dyDescent="0.3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row>
    <row r="854" spans="5:83" x14ac:dyDescent="0.3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row>
    <row r="855" spans="5:83" x14ac:dyDescent="0.3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row>
    <row r="856" spans="5:83" x14ac:dyDescent="0.3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row>
    <row r="857" spans="5:83" x14ac:dyDescent="0.3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row>
    <row r="858" spans="5:83" x14ac:dyDescent="0.3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row>
    <row r="859" spans="5:83" x14ac:dyDescent="0.3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row>
    <row r="860" spans="5:83" x14ac:dyDescent="0.3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row>
    <row r="861" spans="5:83" x14ac:dyDescent="0.3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row>
    <row r="862" spans="5:83" x14ac:dyDescent="0.3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row>
    <row r="863" spans="5:83" x14ac:dyDescent="0.3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row>
    <row r="864" spans="5:83" x14ac:dyDescent="0.3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row>
    <row r="865" spans="5:83" x14ac:dyDescent="0.3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row>
    <row r="866" spans="5:83" x14ac:dyDescent="0.3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row>
    <row r="867" spans="5:83" x14ac:dyDescent="0.3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row>
    <row r="868" spans="5:83" x14ac:dyDescent="0.3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row>
    <row r="869" spans="5:83" x14ac:dyDescent="0.3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row>
    <row r="870" spans="5:83" x14ac:dyDescent="0.3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row>
    <row r="871" spans="5:83" x14ac:dyDescent="0.3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row>
    <row r="872" spans="5:83" x14ac:dyDescent="0.3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row>
    <row r="873" spans="5:83" x14ac:dyDescent="0.3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row>
    <row r="874" spans="5:83" x14ac:dyDescent="0.3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row>
    <row r="875" spans="5:83" x14ac:dyDescent="0.3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row>
    <row r="876" spans="5:83" x14ac:dyDescent="0.3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row>
    <row r="877" spans="5:83" x14ac:dyDescent="0.3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row>
    <row r="878" spans="5:83" x14ac:dyDescent="0.3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row>
    <row r="879" spans="5:83" x14ac:dyDescent="0.3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row>
    <row r="880" spans="5:83" x14ac:dyDescent="0.3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row>
    <row r="881" spans="5:83" x14ac:dyDescent="0.3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row>
    <row r="882" spans="5:83" x14ac:dyDescent="0.3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row>
    <row r="883" spans="5:83" x14ac:dyDescent="0.3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row>
    <row r="884" spans="5:83" x14ac:dyDescent="0.3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row>
    <row r="885" spans="5:83" x14ac:dyDescent="0.3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row>
    <row r="886" spans="5:83" x14ac:dyDescent="0.3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row>
    <row r="887" spans="5:83" x14ac:dyDescent="0.3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row>
    <row r="888" spans="5:83" x14ac:dyDescent="0.3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row>
    <row r="889" spans="5:83" x14ac:dyDescent="0.3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row>
    <row r="890" spans="5:83" x14ac:dyDescent="0.3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row>
    <row r="891" spans="5:83" x14ac:dyDescent="0.3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row>
    <row r="892" spans="5:83" x14ac:dyDescent="0.3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row>
    <row r="893" spans="5:83" x14ac:dyDescent="0.3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row>
    <row r="894" spans="5:83" x14ac:dyDescent="0.3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row>
    <row r="895" spans="5:83" x14ac:dyDescent="0.3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row>
    <row r="896" spans="5:83" x14ac:dyDescent="0.3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row>
    <row r="897" spans="5:83" x14ac:dyDescent="0.3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row>
    <row r="898" spans="5:83" x14ac:dyDescent="0.3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row>
    <row r="899" spans="5:83" x14ac:dyDescent="0.3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row>
    <row r="900" spans="5:83" x14ac:dyDescent="0.3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row>
    <row r="901" spans="5:83" x14ac:dyDescent="0.3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row>
    <row r="902" spans="5:83" x14ac:dyDescent="0.3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row>
    <row r="903" spans="5:83" x14ac:dyDescent="0.3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row>
    <row r="904" spans="5:83" x14ac:dyDescent="0.3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row>
    <row r="905" spans="5:83" x14ac:dyDescent="0.3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row>
    <row r="906" spans="5:83" x14ac:dyDescent="0.3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row>
    <row r="907" spans="5:83" x14ac:dyDescent="0.3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row>
    <row r="908" spans="5:83" x14ac:dyDescent="0.3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row>
    <row r="909" spans="5:83" x14ac:dyDescent="0.3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row>
    <row r="910" spans="5:83" x14ac:dyDescent="0.3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row>
    <row r="911" spans="5:83" x14ac:dyDescent="0.3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row>
    <row r="912" spans="5:83" x14ac:dyDescent="0.3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row>
    <row r="913" spans="5:83" x14ac:dyDescent="0.3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row>
    <row r="914" spans="5:83" x14ac:dyDescent="0.3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row>
    <row r="915" spans="5:83" x14ac:dyDescent="0.3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row>
    <row r="916" spans="5:83" x14ac:dyDescent="0.3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row>
    <row r="917" spans="5:83" x14ac:dyDescent="0.3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row>
    <row r="918" spans="5:83" x14ac:dyDescent="0.3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row>
    <row r="919" spans="5:83" x14ac:dyDescent="0.3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row>
    <row r="920" spans="5:83" x14ac:dyDescent="0.3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row>
    <row r="921" spans="5:83" x14ac:dyDescent="0.3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row>
    <row r="922" spans="5:83" x14ac:dyDescent="0.3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row>
    <row r="923" spans="5:83" x14ac:dyDescent="0.3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row>
    <row r="924" spans="5:83" x14ac:dyDescent="0.3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row>
    <row r="925" spans="5:83" x14ac:dyDescent="0.3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row>
    <row r="926" spans="5:83" x14ac:dyDescent="0.3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row>
    <row r="927" spans="5:83" x14ac:dyDescent="0.3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row>
    <row r="928" spans="5:83" x14ac:dyDescent="0.3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row>
    <row r="929" spans="5:83" x14ac:dyDescent="0.3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row>
    <row r="930" spans="5:83" x14ac:dyDescent="0.3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row>
    <row r="931" spans="5:83" x14ac:dyDescent="0.3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row>
    <row r="932" spans="5:83" x14ac:dyDescent="0.3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row>
    <row r="933" spans="5:83" x14ac:dyDescent="0.3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row>
    <row r="934" spans="5:83" x14ac:dyDescent="0.3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row>
    <row r="935" spans="5:83" x14ac:dyDescent="0.3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row>
    <row r="936" spans="5:83" x14ac:dyDescent="0.3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row>
    <row r="937" spans="5:83" x14ac:dyDescent="0.3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row>
    <row r="938" spans="5:83" x14ac:dyDescent="0.3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row>
    <row r="939" spans="5:83" x14ac:dyDescent="0.3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row>
    <row r="940" spans="5:83" x14ac:dyDescent="0.3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row>
    <row r="941" spans="5:83" x14ac:dyDescent="0.3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row>
    <row r="942" spans="5:83" x14ac:dyDescent="0.3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row>
    <row r="943" spans="5:83" x14ac:dyDescent="0.3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row>
    <row r="944" spans="5:83" x14ac:dyDescent="0.3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row>
    <row r="945" spans="5:83" x14ac:dyDescent="0.3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row>
    <row r="946" spans="5:83" x14ac:dyDescent="0.3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row>
    <row r="947" spans="5:83" x14ac:dyDescent="0.3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row>
    <row r="948" spans="5:83" x14ac:dyDescent="0.3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row>
    <row r="949" spans="5:83" x14ac:dyDescent="0.3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row>
    <row r="950" spans="5:83" x14ac:dyDescent="0.3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row>
    <row r="951" spans="5:83" x14ac:dyDescent="0.3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row>
    <row r="952" spans="5:83" x14ac:dyDescent="0.3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row>
    <row r="953" spans="5:83" x14ac:dyDescent="0.3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row>
    <row r="954" spans="5:83" x14ac:dyDescent="0.3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row>
    <row r="955" spans="5:83" x14ac:dyDescent="0.3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row>
    <row r="956" spans="5:83" x14ac:dyDescent="0.3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row>
    <row r="957" spans="5:83" x14ac:dyDescent="0.3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row>
    <row r="958" spans="5:83" x14ac:dyDescent="0.3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row>
    <row r="959" spans="5:83" x14ac:dyDescent="0.3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row>
    <row r="960" spans="5:83" x14ac:dyDescent="0.3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row>
    <row r="961" spans="5:83" x14ac:dyDescent="0.3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row>
    <row r="962" spans="5:83" x14ac:dyDescent="0.3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row>
    <row r="963" spans="5:83" x14ac:dyDescent="0.3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row>
    <row r="964" spans="5:83" x14ac:dyDescent="0.3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row>
    <row r="965" spans="5:83" x14ac:dyDescent="0.3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row>
    <row r="966" spans="5:83" x14ac:dyDescent="0.3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row>
    <row r="967" spans="5:83" x14ac:dyDescent="0.3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row>
    <row r="968" spans="5:83" x14ac:dyDescent="0.3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row>
    <row r="969" spans="5:83" x14ac:dyDescent="0.3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row>
    <row r="970" spans="5:83" x14ac:dyDescent="0.3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row>
    <row r="971" spans="5:83" x14ac:dyDescent="0.3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row>
    <row r="972" spans="5:83" x14ac:dyDescent="0.3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row>
    <row r="973" spans="5:83" x14ac:dyDescent="0.3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row>
    <row r="974" spans="5:83" x14ac:dyDescent="0.3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row>
    <row r="975" spans="5:83" x14ac:dyDescent="0.3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row>
    <row r="976" spans="5:83" x14ac:dyDescent="0.3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row>
    <row r="977" spans="5:83" x14ac:dyDescent="0.3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row>
    <row r="978" spans="5:83" x14ac:dyDescent="0.3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row>
    <row r="979" spans="5:83" x14ac:dyDescent="0.3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row>
    <row r="980" spans="5:83" x14ac:dyDescent="0.3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row>
    <row r="981" spans="5:83" x14ac:dyDescent="0.3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row>
    <row r="982" spans="5:83" x14ac:dyDescent="0.3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row>
    <row r="983" spans="5:83" x14ac:dyDescent="0.3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row>
    <row r="984" spans="5:83" x14ac:dyDescent="0.3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row>
    <row r="985" spans="5:83" x14ac:dyDescent="0.3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row>
    <row r="986" spans="5:83" x14ac:dyDescent="0.3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row>
    <row r="987" spans="5:83" x14ac:dyDescent="0.3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row>
    <row r="988" spans="5:83" x14ac:dyDescent="0.3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row>
    <row r="989" spans="5:83" x14ac:dyDescent="0.3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row>
    <row r="990" spans="5:83" x14ac:dyDescent="0.3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row>
    <row r="991" spans="5:83" x14ac:dyDescent="0.3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row>
    <row r="992" spans="5:83" x14ac:dyDescent="0.3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row>
    <row r="993" spans="5:83" x14ac:dyDescent="0.3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row>
    <row r="994" spans="5:83" x14ac:dyDescent="0.3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row>
    <row r="995" spans="5:83" x14ac:dyDescent="0.3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row>
    <row r="996" spans="5:83" x14ac:dyDescent="0.3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row>
    <row r="997" spans="5:83" x14ac:dyDescent="0.3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row>
    <row r="998" spans="5:83" x14ac:dyDescent="0.3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row>
    <row r="999" spans="5:83" x14ac:dyDescent="0.3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row>
    <row r="1000" spans="5:83" x14ac:dyDescent="0.3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row>
    <row r="1001" spans="5:83" x14ac:dyDescent="0.3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row>
    <row r="1002" spans="5:83" x14ac:dyDescent="0.3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row>
    <row r="1003" spans="5:83" x14ac:dyDescent="0.3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row>
    <row r="1004" spans="5:83" x14ac:dyDescent="0.3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row>
    <row r="1005" spans="5:83" x14ac:dyDescent="0.3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row>
    <row r="1006" spans="5:83" x14ac:dyDescent="0.3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row>
    <row r="1007" spans="5:83" x14ac:dyDescent="0.3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row>
    <row r="1008" spans="5:83" x14ac:dyDescent="0.3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row>
    <row r="1009" spans="5:83" x14ac:dyDescent="0.3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row>
    <row r="1010" spans="5:83" x14ac:dyDescent="0.3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row>
    <row r="1011" spans="5:83" x14ac:dyDescent="0.3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row>
    <row r="1012" spans="5:83" x14ac:dyDescent="0.3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row>
    <row r="1013" spans="5:83" x14ac:dyDescent="0.3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row>
    <row r="1014" spans="5:83" x14ac:dyDescent="0.3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row>
    <row r="1015" spans="5:83" x14ac:dyDescent="0.3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row>
    <row r="1016" spans="5:83" x14ac:dyDescent="0.3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row>
    <row r="1017" spans="5:83" x14ac:dyDescent="0.3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row>
    <row r="1018" spans="5:83" x14ac:dyDescent="0.3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row>
    <row r="1019" spans="5:83" x14ac:dyDescent="0.3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row>
    <row r="1020" spans="5:83" x14ac:dyDescent="0.3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row>
    <row r="1021" spans="5:83" x14ac:dyDescent="0.3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row>
    <row r="1022" spans="5:83" x14ac:dyDescent="0.3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row>
    <row r="1023" spans="5:83" x14ac:dyDescent="0.3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row>
    <row r="1024" spans="5:83" x14ac:dyDescent="0.3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row>
    <row r="1025" spans="5:83" x14ac:dyDescent="0.3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row>
    <row r="1026" spans="5:83" x14ac:dyDescent="0.3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row>
    <row r="1027" spans="5:83" x14ac:dyDescent="0.3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row>
    <row r="1028" spans="5:83" x14ac:dyDescent="0.3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row>
    <row r="1029" spans="5:83" x14ac:dyDescent="0.3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row>
    <row r="1030" spans="5:83" x14ac:dyDescent="0.3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row>
    <row r="1031" spans="5:83" x14ac:dyDescent="0.3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row>
    <row r="1032" spans="5:83" x14ac:dyDescent="0.3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row>
    <row r="1033" spans="5:83" x14ac:dyDescent="0.3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row>
    <row r="1034" spans="5:83" x14ac:dyDescent="0.3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row>
    <row r="1035" spans="5:83" x14ac:dyDescent="0.3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row>
    <row r="1036" spans="5:83" x14ac:dyDescent="0.3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row>
    <row r="1037" spans="5:83" x14ac:dyDescent="0.3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row>
    <row r="1038" spans="5:83" x14ac:dyDescent="0.3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row>
    <row r="1039" spans="5:83" x14ac:dyDescent="0.3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row>
    <row r="1040" spans="5:83" x14ac:dyDescent="0.3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row>
    <row r="1041" spans="5:83" x14ac:dyDescent="0.3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row>
    <row r="1042" spans="5:83" x14ac:dyDescent="0.3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row>
    <row r="1043" spans="5:83" x14ac:dyDescent="0.3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row>
    <row r="1044" spans="5:83" x14ac:dyDescent="0.3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row>
    <row r="1045" spans="5:83" x14ac:dyDescent="0.3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row>
    <row r="1046" spans="5:83" x14ac:dyDescent="0.3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row>
    <row r="1047" spans="5:83" x14ac:dyDescent="0.3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row>
    <row r="1048" spans="5:83" x14ac:dyDescent="0.3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row>
    <row r="1049" spans="5:83" x14ac:dyDescent="0.3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row>
    <row r="1050" spans="5:83" x14ac:dyDescent="0.3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row>
    <row r="1051" spans="5:83" x14ac:dyDescent="0.3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row>
    <row r="1052" spans="5:83" x14ac:dyDescent="0.3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row>
    <row r="1053" spans="5:83" x14ac:dyDescent="0.3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row>
    <row r="1054" spans="5:83" x14ac:dyDescent="0.3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row>
    <row r="1055" spans="5:83" x14ac:dyDescent="0.3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row>
    <row r="1056" spans="5:83" x14ac:dyDescent="0.3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row>
    <row r="1057" spans="5:83" x14ac:dyDescent="0.3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row>
    <row r="1058" spans="5:83" x14ac:dyDescent="0.3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row>
    <row r="1059" spans="5:83" x14ac:dyDescent="0.3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row>
    <row r="1060" spans="5:83" x14ac:dyDescent="0.3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row>
    <row r="1061" spans="5:83" x14ac:dyDescent="0.3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row>
    <row r="1062" spans="5:83" x14ac:dyDescent="0.3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row>
    <row r="1063" spans="5:83" x14ac:dyDescent="0.3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row>
    <row r="1064" spans="5:83" x14ac:dyDescent="0.3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row>
    <row r="1065" spans="5:83" x14ac:dyDescent="0.3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row>
    <row r="1066" spans="5:83" x14ac:dyDescent="0.3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row>
  </sheetData>
  <sheetProtection algorithmName="SHA-512" hashValue="SzJHWAom0DFBboQPtLfjjHxlacneHX/1N2O3fAvaLV/CBOZqoX8LBxoTNqnRO25hQhQg0yFAZhKI1p+vI5vk2A==" saltValue="1BtAJY5d0c0bSDi7QE/Cyw==" spinCount="100000" sheet="1" insertRows="0"/>
  <autoFilter ref="B7:R45" xr:uid="{847CC49B-F2F7-422C-BE16-3A5C13FF8049}"/>
  <mergeCells count="5">
    <mergeCell ref="E5:M5"/>
    <mergeCell ref="B31:B45"/>
    <mergeCell ref="E2:E3"/>
    <mergeCell ref="F2:G2"/>
    <mergeCell ref="F3:G3"/>
  </mergeCells>
  <dataValidations count="7">
    <dataValidation type="whole" errorStyle="warning" allowBlank="1" showInputMessage="1" showErrorMessage="1" error="Please make sure you have introduced one year between 2019 and 2024" prompt="Please enter a year between 2019 and 2024" sqref="M8:M45" xr:uid="{5E0B7FE1-D2B9-4B9B-A13D-CEDC958C71C5}">
      <formula1>2019</formula1>
      <formula2>2024</formula2>
    </dataValidation>
    <dataValidation type="textLength" errorStyle="warning" operator="lessThanOrEqual" allowBlank="1" showInputMessage="1" showErrorMessage="1" error="Please reduce text lenght" prompt="Maximum 300 characters (with spaces)" sqref="L8:L45" xr:uid="{23998AE8-7E33-4E54-91CD-E4A8592430B2}">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68C10269-1451-4DCB-A12A-E30040AD8A99}">
      <formula1>300</formula1>
    </dataValidation>
    <dataValidation type="textLength" errorStyle="warning" operator="lessThanOrEqual" allowBlank="1" showInputMessage="1" showErrorMessage="1" error="Please reduce the text length" prompt="Maximum 300 characters (with spaces)" sqref="J8:J45" xr:uid="{3287528A-BBF1-4C60-AD41-1EEBD3F6F14E}">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2BFC0558-0009-43CA-B0CB-A096FCE1A46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5CAB2C06-79E4-43DD-9309-B43FAC7D4E77}"/>
    <dataValidation allowBlank="1" showInputMessage="1" sqref="H8:H45" xr:uid="{E57AD409-35FD-4B32-B550-012B8946BA70}"/>
  </dataValidation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r:uid="{DB1D67CC-5643-4E86-BD4B-C47F8F48A16E}">
          <x14:formula1>
            <xm:f>Lists!$G$2:$G$9</xm:f>
          </x14:formula1>
          <xm:sqref>E31:E45</xm:sqref>
        </x14:dataValidation>
        <x14:dataValidation type="list" allowBlank="1" showInputMessage="1" prompt="Please select the main target: producers/importers/vendors/consumers" xr:uid="{1ACA0DF0-6022-466E-B042-4E79163872E4}">
          <x14:formula1>
            <xm:f>Lists!$F$2:$F$6</xm:f>
          </x14:formula1>
          <xm:sqref>Q9:Q12 P42:P45</xm:sqref>
        </x14:dataValidation>
        <x14:dataValidation type="list" allowBlank="1" showInputMessage="1" prompt="Please select local/regional/national/other" xr:uid="{89749D58-609D-4984-9F58-A9518794F669}">
          <x14:formula1>
            <xm:f>Lists!$E$2:$E$6</xm:f>
          </x14:formula1>
          <xm:sqref>O8:O45</xm:sqref>
        </x14:dataValidation>
        <x14:dataValidation type="list" allowBlank="1" showInputMessage="1" prompt="Please select voluntary/mandatory" xr:uid="{95623CF4-3DF1-4466-AE80-224159899A2D}">
          <x14:formula1>
            <xm:f>Lists!$D$2:$D$4</xm:f>
          </x14:formula1>
          <xm:sqref>N8:N45</xm:sqref>
        </x14:dataValidation>
        <x14:dataValidation type="list" allowBlank="1" showInputMessage="1" prompt="Please select yes/no" xr:uid="{C171F611-DDDF-42D0-8723-3C10E10CB855}">
          <x14:formula1>
            <xm:f>Lists!$C$2:$C$4</xm:f>
          </x14:formula1>
          <xm:sqref>G8:G45</xm:sqref>
        </x14:dataValidation>
        <x14:dataValidation type="list" allowBlank="1" showInputMessage="1" prompt="Please select an additional target: producers/importers/vendors/consumers" xr:uid="{9DF1B998-C2D2-4E1B-B0EF-872CCE4E3BCD}">
          <x14:formula1>
            <xm:f>Lists!$F$2:$F$6</xm:f>
          </x14:formula1>
          <xm:sqref>Q13:Q45</xm:sqref>
        </x14:dataValidation>
        <x14:dataValidation type="list" allowBlank="1" showInputMessage="1" prompt="Please select the target: producers/importers/vendors/consumers_x000a__x000a_When there is more than one target, please indicate the MAIN target here." xr:uid="{91D114DD-5E67-4E50-993E-7E6B927A6A1B}">
          <x14:formula1>
            <xm:f>Lists!$F$2:$F$6</xm:f>
          </x14:formula1>
          <xm:sqref>Q8 P8:P41</xm:sqref>
        </x14:dataValidation>
        <x14:dataValidation type="list" errorStyle="warning" operator="lessThanOrEqual" allowBlank="1" xr:uid="{4D129F04-9A9E-4684-A5B1-AEEF0652680F}">
          <x14:formula1>
            <xm:f>Lists!$C$2:$C$4</xm:f>
          </x14:formula1>
          <xm:sqref>I8:I45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E5EBF7"/>
  </sheetPr>
  <dimension ref="A1:IQ476"/>
  <sheetViews>
    <sheetView workbookViewId="0">
      <selection activeCell="E10" sqref="E10:E12"/>
    </sheetView>
  </sheetViews>
  <sheetFormatPr defaultColWidth="8.81640625" defaultRowHeight="14.5" x14ac:dyDescent="0.35"/>
  <cols>
    <col min="2" max="2" width="16" style="2" bestFit="1" customWidth="1"/>
    <col min="3" max="3" width="8.453125" customWidth="1"/>
    <col min="4" max="4" width="49.1796875" customWidth="1"/>
    <col min="5" max="5" width="40.54296875" customWidth="1"/>
    <col min="6" max="6" width="34.453125" customWidth="1"/>
    <col min="7" max="7" width="36.54296875" customWidth="1"/>
  </cols>
  <sheetData>
    <row r="1" spans="1:245" ht="24.65" customHeight="1" thickBot="1" x14ac:dyDescent="0.4">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9" customHeight="1" thickBot="1" x14ac:dyDescent="0.4">
      <c r="A2" s="2"/>
      <c r="C2" s="8"/>
      <c r="D2" s="210" t="s">
        <v>23</v>
      </c>
      <c r="E2" s="68" t="s">
        <v>24</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1.15" customHeight="1" thickBot="1" x14ac:dyDescent="0.4">
      <c r="A3" s="2"/>
      <c r="C3" s="8"/>
      <c r="D3" s="210"/>
      <c r="E3" s="69" t="s">
        <v>58</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49999999999999" customHeight="1" thickBot="1" x14ac:dyDescent="0.4">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4" customHeight="1" thickBot="1" x14ac:dyDescent="0.4">
      <c r="A5" s="2"/>
      <c r="C5" s="2"/>
      <c r="D5" s="268" t="s">
        <v>131</v>
      </c>
      <c r="E5" s="269"/>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5" customHeight="1" thickBot="1" x14ac:dyDescent="0.4">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4" customHeight="1" thickBot="1" x14ac:dyDescent="0.4">
      <c r="A7" s="2"/>
      <c r="B7" s="14" t="s">
        <v>36</v>
      </c>
      <c r="C7" s="14" t="s">
        <v>37</v>
      </c>
      <c r="D7" s="266" t="s">
        <v>132</v>
      </c>
      <c r="E7" s="26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x14ac:dyDescent="0.4">
      <c r="A8" s="2"/>
      <c r="B8" s="86" t="str">
        <f>IF('CfB&amp;FC-PoM'!$E$5="&lt; Please select &gt;","&lt; Not selected &gt;",'CfB&amp;FC-PoM'!$E$5)</f>
        <v>Germany</v>
      </c>
      <c r="C8" s="22" t="str">
        <f>'CfB&amp;FC-PoM'!$E$6</f>
        <v>2023</v>
      </c>
      <c r="D8" s="4" t="s">
        <v>133</v>
      </c>
      <c r="E8" s="86" t="str">
        <f>IF('CfB&amp;FC-PoM'!$E$5="&lt; Please select &gt;","&lt; Please select in sheet ''CfB&amp;FC-PoM'' &gt;",'CfB&amp;FC-PoM'!$E$5)</f>
        <v>Germany</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29.25" customHeight="1" thickBot="1" x14ac:dyDescent="0.4">
      <c r="A9" s="2"/>
      <c r="B9" s="86" t="str">
        <f>IF('CfB&amp;FC-PoM'!$E$5="&lt; Please select &gt;","&lt; Not selected &gt;",'CfB&amp;FC-PoM'!$E$5)</f>
        <v>Germany</v>
      </c>
      <c r="C9" s="22" t="str">
        <f>'CfB&amp;FC-PoM'!$E$6</f>
        <v>2023</v>
      </c>
      <c r="D9" s="5" t="s">
        <v>134</v>
      </c>
      <c r="E9" s="80" t="s">
        <v>696</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x14ac:dyDescent="0.4">
      <c r="A10" s="2"/>
      <c r="B10" s="86" t="str">
        <f>IF('CfB&amp;FC-PoM'!$E$5="&lt; Please select &gt;","&lt; Not selected &gt;",'CfB&amp;FC-PoM'!$E$5)</f>
        <v>Germany</v>
      </c>
      <c r="C10" s="22" t="str">
        <f>'CfB&amp;FC-PoM'!$E$6</f>
        <v>2023</v>
      </c>
      <c r="D10" s="4" t="s">
        <v>135</v>
      </c>
      <c r="E10" s="8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x14ac:dyDescent="0.4">
      <c r="A11" s="2"/>
      <c r="B11" s="86" t="str">
        <f>IF('CfB&amp;FC-PoM'!$E$5="&lt; Please select &gt;","&lt; Not selected &gt;",'CfB&amp;FC-PoM'!$E$5)</f>
        <v>Germany</v>
      </c>
      <c r="C11" s="22" t="str">
        <f>'CfB&amp;FC-PoM'!$E$6</f>
        <v>2023</v>
      </c>
      <c r="D11" s="5" t="s">
        <v>136</v>
      </c>
      <c r="E11" s="8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x14ac:dyDescent="0.4">
      <c r="A12" s="2"/>
      <c r="B12" s="86" t="str">
        <f>IF('CfB&amp;FC-PoM'!$E$5="&lt; Please select &gt;","&lt; Not selected &gt;",'CfB&amp;FC-PoM'!$E$5)</f>
        <v>Germany</v>
      </c>
      <c r="C12" s="22" t="str">
        <f>'CfB&amp;FC-PoM'!$E$6</f>
        <v>2023</v>
      </c>
      <c r="D12" s="4" t="s">
        <v>137</v>
      </c>
      <c r="E12" s="8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x14ac:dyDescent="0.4">
      <c r="A13" s="2"/>
      <c r="B13" s="86" t="str">
        <f>IF('CfB&amp;FC-PoM'!$E$5="&lt; Please select &gt;","&lt; Not selected &gt;",'CfB&amp;FC-PoM'!$E$5)</f>
        <v>Germany</v>
      </c>
      <c r="C13" s="22" t="str">
        <f>'CfB&amp;FC-PoM'!$E$6</f>
        <v>2023</v>
      </c>
      <c r="D13" s="5" t="s">
        <v>138</v>
      </c>
      <c r="E13" s="74" t="str">
        <f>'CfB&amp;FC-PoM'!$E$6</f>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x14ac:dyDescent="0.4">
      <c r="A14" s="2"/>
      <c r="B14" s="86" t="str">
        <f>IF('CfB&amp;FC-PoM'!$E$5="&lt; Please select &gt;","&lt; Not selected &gt;",'CfB&amp;FC-PoM'!$E$5)</f>
        <v>Germany</v>
      </c>
      <c r="C14" s="22" t="str">
        <f>'CfB&amp;FC-PoM'!$E$6</f>
        <v>2023</v>
      </c>
      <c r="D14" s="4" t="s">
        <v>139</v>
      </c>
      <c r="E14" s="75">
        <v>45838</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x14ac:dyDescent="0.4">
      <c r="A15" s="2"/>
      <c r="B15" s="86" t="str">
        <f>IF('CfB&amp;FC-PoM'!$E$5="&lt; Please select &gt;","&lt; Not selected &gt;",'CfB&amp;FC-PoM'!$E$5)</f>
        <v>Germany</v>
      </c>
      <c r="C15" s="22" t="str">
        <f>'CfB&amp;FC-PoM'!$E$6</f>
        <v>2023</v>
      </c>
      <c r="D15" s="4" t="s">
        <v>140</v>
      </c>
      <c r="E15" s="74" t="s">
        <v>141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9.5" customHeight="1" thickBot="1" x14ac:dyDescent="0.4">
      <c r="A16" s="2"/>
      <c r="B16" s="86" t="str">
        <f>IF('CfB&amp;FC-PoM'!$E$5="&lt; Please select &gt;","&lt; Not selected &gt;",'CfB&amp;FC-PoM'!$E$5)</f>
        <v>Germany</v>
      </c>
      <c r="C16" s="22" t="str">
        <f>'CfB&amp;FC-PoM'!$E$6</f>
        <v>2023</v>
      </c>
      <c r="D16" s="5" t="s">
        <v>142</v>
      </c>
      <c r="E16" s="73" t="s">
        <v>652</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x14ac:dyDescent="0.4">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4" customHeight="1" thickBot="1" x14ac:dyDescent="0.4">
      <c r="A18" s="2"/>
      <c r="B18" s="270" t="s">
        <v>36</v>
      </c>
      <c r="C18" s="272" t="s">
        <v>37</v>
      </c>
      <c r="D18" s="266" t="s">
        <v>143</v>
      </c>
      <c r="E18" s="267"/>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5" customHeight="1" thickBot="1" x14ac:dyDescent="0.4">
      <c r="A19" s="2"/>
      <c r="B19" s="271"/>
      <c r="C19" s="273"/>
      <c r="D19" s="4" t="s">
        <v>144</v>
      </c>
      <c r="E19" s="4" t="s">
        <v>145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87.5" thickBot="1" x14ac:dyDescent="0.4">
      <c r="A20" s="2"/>
      <c r="B20" s="86" t="str">
        <f>IF('CfB&amp;FC-PoM'!$E$5="&lt; Please select &gt;","&lt; Not selected &gt;",'CfB&amp;FC-PoM'!$E$5)</f>
        <v>Germany</v>
      </c>
      <c r="C20" s="22" t="str">
        <f>'CfB&amp;FC-PoM'!$E$6</f>
        <v>2023</v>
      </c>
      <c r="D20" s="80" t="s">
        <v>698</v>
      </c>
      <c r="E20" s="73" t="s">
        <v>700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15" thickBot="1" x14ac:dyDescent="0.4">
      <c r="A21" s="2"/>
      <c r="B21" s="86" t="str">
        <f>IF('CfB&amp;FC-PoM'!$E$5="&lt; Please select &gt;","&lt; Not selected &gt;",'CfB&amp;FC-PoM'!$E$5)</f>
        <v>Germany</v>
      </c>
      <c r="C21" s="22" t="str">
        <f>'CfB&amp;FC-PoM'!$E$6</f>
        <v>2023</v>
      </c>
      <c r="D21" s="72" t="s">
        <v>699</v>
      </c>
      <c r="E21" s="72" t="s">
        <v>697</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x14ac:dyDescent="0.4">
      <c r="A22" s="2"/>
      <c r="B22" s="86" t="str">
        <f>IF('CfB&amp;FC-PoM'!$E$5="&lt; Please select &gt;","&lt; Not selected &gt;",'CfB&amp;FC-PoM'!$E$5)</f>
        <v>Germany</v>
      </c>
      <c r="C22" s="22" t="str">
        <f>'CfB&amp;FC-PoM'!$E$6</f>
        <v>2023</v>
      </c>
      <c r="D22" s="79"/>
      <c r="E22" s="79"/>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x14ac:dyDescent="0.4">
      <c r="A23" s="2"/>
      <c r="B23" s="86" t="str">
        <f>IF('CfB&amp;FC-PoM'!$E$5="&lt; Please select &gt;","&lt; Not selected &gt;",'CfB&amp;FC-PoM'!$E$5)</f>
        <v>Germany</v>
      </c>
      <c r="C23" s="22" t="str">
        <f>'CfB&amp;FC-PoM'!$E$6</f>
        <v>2023</v>
      </c>
      <c r="D23" s="79"/>
      <c r="E23" s="79"/>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x14ac:dyDescent="0.4">
      <c r="A24" s="2"/>
      <c r="B24" s="86" t="str">
        <f>IF('CfB&amp;FC-PoM'!$E$5="&lt; Please select &gt;","&lt; Not selected &gt;",'CfB&amp;FC-PoM'!$E$5)</f>
        <v>Germany</v>
      </c>
      <c r="C24" s="22" t="str">
        <f>'CfB&amp;FC-PoM'!$E$6</f>
        <v>2023</v>
      </c>
      <c r="D24" s="79"/>
      <c r="E24" s="79"/>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x14ac:dyDescent="0.35">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x14ac:dyDescent="0.35">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x14ac:dyDescent="0.35">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x14ac:dyDescent="0.35">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x14ac:dyDescent="0.35">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x14ac:dyDescent="0.35">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x14ac:dyDescent="0.35">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x14ac:dyDescent="0.35">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x14ac:dyDescent="0.35">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x14ac:dyDescent="0.35">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x14ac:dyDescent="0.35">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x14ac:dyDescent="0.35">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x14ac:dyDescent="0.35">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x14ac:dyDescent="0.35">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x14ac:dyDescent="0.35">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x14ac:dyDescent="0.35">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x14ac:dyDescent="0.35">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x14ac:dyDescent="0.35">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x14ac:dyDescent="0.35">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x14ac:dyDescent="0.35">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x14ac:dyDescent="0.35">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x14ac:dyDescent="0.35">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x14ac:dyDescent="0.35">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x14ac:dyDescent="0.35">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x14ac:dyDescent="0.35">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x14ac:dyDescent="0.35">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x14ac:dyDescent="0.35">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x14ac:dyDescent="0.35">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x14ac:dyDescent="0.35">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x14ac:dyDescent="0.35">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x14ac:dyDescent="0.35">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x14ac:dyDescent="0.35">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x14ac:dyDescent="0.35">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x14ac:dyDescent="0.35">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x14ac:dyDescent="0.35">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x14ac:dyDescent="0.35">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x14ac:dyDescent="0.35">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x14ac:dyDescent="0.35">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x14ac:dyDescent="0.35">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x14ac:dyDescent="0.35">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x14ac:dyDescent="0.35">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x14ac:dyDescent="0.35">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x14ac:dyDescent="0.35">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x14ac:dyDescent="0.35">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x14ac:dyDescent="0.35">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x14ac:dyDescent="0.35">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x14ac:dyDescent="0.35">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x14ac:dyDescent="0.35">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x14ac:dyDescent="0.35">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x14ac:dyDescent="0.35">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x14ac:dyDescent="0.35">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x14ac:dyDescent="0.35">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x14ac:dyDescent="0.35">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x14ac:dyDescent="0.35">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x14ac:dyDescent="0.35">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x14ac:dyDescent="0.35">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x14ac:dyDescent="0.35">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x14ac:dyDescent="0.35">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x14ac:dyDescent="0.35">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x14ac:dyDescent="0.35">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x14ac:dyDescent="0.35">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x14ac:dyDescent="0.35">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x14ac:dyDescent="0.35">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x14ac:dyDescent="0.35">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x14ac:dyDescent="0.35">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x14ac:dyDescent="0.35">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x14ac:dyDescent="0.35">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x14ac:dyDescent="0.35">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x14ac:dyDescent="0.35">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x14ac:dyDescent="0.35">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x14ac:dyDescent="0.35">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x14ac:dyDescent="0.35">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x14ac:dyDescent="0.35">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x14ac:dyDescent="0.35">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x14ac:dyDescent="0.35">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x14ac:dyDescent="0.35">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x14ac:dyDescent="0.35">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x14ac:dyDescent="0.35">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x14ac:dyDescent="0.35">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x14ac:dyDescent="0.35">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x14ac:dyDescent="0.35">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x14ac:dyDescent="0.35">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x14ac:dyDescent="0.35">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x14ac:dyDescent="0.35">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x14ac:dyDescent="0.35">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x14ac:dyDescent="0.35">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x14ac:dyDescent="0.35">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x14ac:dyDescent="0.35">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x14ac:dyDescent="0.35">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x14ac:dyDescent="0.35">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x14ac:dyDescent="0.35">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x14ac:dyDescent="0.35">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x14ac:dyDescent="0.35">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x14ac:dyDescent="0.35">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x14ac:dyDescent="0.35">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x14ac:dyDescent="0.35">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x14ac:dyDescent="0.35">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x14ac:dyDescent="0.35">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x14ac:dyDescent="0.35">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x14ac:dyDescent="0.35">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x14ac:dyDescent="0.35">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x14ac:dyDescent="0.35">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x14ac:dyDescent="0.35">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x14ac:dyDescent="0.35">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x14ac:dyDescent="0.35">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x14ac:dyDescent="0.35">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x14ac:dyDescent="0.35">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x14ac:dyDescent="0.35">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x14ac:dyDescent="0.35">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x14ac:dyDescent="0.35">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x14ac:dyDescent="0.35">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x14ac:dyDescent="0.35">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x14ac:dyDescent="0.35">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x14ac:dyDescent="0.35">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x14ac:dyDescent="0.35">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x14ac:dyDescent="0.35">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x14ac:dyDescent="0.35">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x14ac:dyDescent="0.35">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x14ac:dyDescent="0.35">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x14ac:dyDescent="0.35">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x14ac:dyDescent="0.35">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x14ac:dyDescent="0.35">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x14ac:dyDescent="0.35">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x14ac:dyDescent="0.35">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x14ac:dyDescent="0.35">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x14ac:dyDescent="0.35">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x14ac:dyDescent="0.35">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x14ac:dyDescent="0.35">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x14ac:dyDescent="0.35">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x14ac:dyDescent="0.35">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x14ac:dyDescent="0.35">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x14ac:dyDescent="0.35">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x14ac:dyDescent="0.35">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x14ac:dyDescent="0.35">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x14ac:dyDescent="0.35">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x14ac:dyDescent="0.35">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x14ac:dyDescent="0.35">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x14ac:dyDescent="0.35">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x14ac:dyDescent="0.35">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x14ac:dyDescent="0.35">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x14ac:dyDescent="0.35">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x14ac:dyDescent="0.35">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x14ac:dyDescent="0.35">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x14ac:dyDescent="0.35">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x14ac:dyDescent="0.35">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x14ac:dyDescent="0.35">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x14ac:dyDescent="0.35">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x14ac:dyDescent="0.35">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x14ac:dyDescent="0.35">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x14ac:dyDescent="0.35">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x14ac:dyDescent="0.35">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x14ac:dyDescent="0.35">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x14ac:dyDescent="0.35">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x14ac:dyDescent="0.35">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x14ac:dyDescent="0.35">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x14ac:dyDescent="0.35">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x14ac:dyDescent="0.35">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x14ac:dyDescent="0.35">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x14ac:dyDescent="0.35">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x14ac:dyDescent="0.35">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x14ac:dyDescent="0.35">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x14ac:dyDescent="0.35">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x14ac:dyDescent="0.35">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x14ac:dyDescent="0.35">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x14ac:dyDescent="0.35">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x14ac:dyDescent="0.35">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x14ac:dyDescent="0.35">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x14ac:dyDescent="0.35">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x14ac:dyDescent="0.35">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x14ac:dyDescent="0.35">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x14ac:dyDescent="0.35">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x14ac:dyDescent="0.35">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x14ac:dyDescent="0.35">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x14ac:dyDescent="0.35">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x14ac:dyDescent="0.35">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x14ac:dyDescent="0.35">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x14ac:dyDescent="0.35">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x14ac:dyDescent="0.35">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x14ac:dyDescent="0.35">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x14ac:dyDescent="0.35">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x14ac:dyDescent="0.35">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x14ac:dyDescent="0.35">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x14ac:dyDescent="0.35">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x14ac:dyDescent="0.35">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x14ac:dyDescent="0.35">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x14ac:dyDescent="0.35">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x14ac:dyDescent="0.35">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x14ac:dyDescent="0.35">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x14ac:dyDescent="0.35">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x14ac:dyDescent="0.35">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x14ac:dyDescent="0.35">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x14ac:dyDescent="0.35">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x14ac:dyDescent="0.35">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x14ac:dyDescent="0.35">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x14ac:dyDescent="0.35">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x14ac:dyDescent="0.35">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x14ac:dyDescent="0.35">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x14ac:dyDescent="0.35">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x14ac:dyDescent="0.35">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x14ac:dyDescent="0.35">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x14ac:dyDescent="0.35">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x14ac:dyDescent="0.35">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x14ac:dyDescent="0.35">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x14ac:dyDescent="0.35">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x14ac:dyDescent="0.35">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x14ac:dyDescent="0.35">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x14ac:dyDescent="0.35">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x14ac:dyDescent="0.35">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x14ac:dyDescent="0.35">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x14ac:dyDescent="0.35">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x14ac:dyDescent="0.35">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x14ac:dyDescent="0.35">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x14ac:dyDescent="0.35">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x14ac:dyDescent="0.35">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x14ac:dyDescent="0.35">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x14ac:dyDescent="0.35">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x14ac:dyDescent="0.35">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x14ac:dyDescent="0.35">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x14ac:dyDescent="0.35">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x14ac:dyDescent="0.35">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x14ac:dyDescent="0.35">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x14ac:dyDescent="0.35">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x14ac:dyDescent="0.35">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x14ac:dyDescent="0.35">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x14ac:dyDescent="0.35">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x14ac:dyDescent="0.35">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x14ac:dyDescent="0.35">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x14ac:dyDescent="0.35">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x14ac:dyDescent="0.35">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x14ac:dyDescent="0.35">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x14ac:dyDescent="0.35">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x14ac:dyDescent="0.35">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x14ac:dyDescent="0.35">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x14ac:dyDescent="0.35">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x14ac:dyDescent="0.35">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x14ac:dyDescent="0.35">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x14ac:dyDescent="0.35">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x14ac:dyDescent="0.35">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x14ac:dyDescent="0.35">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x14ac:dyDescent="0.35">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x14ac:dyDescent="0.35">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x14ac:dyDescent="0.35">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x14ac:dyDescent="0.35">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x14ac:dyDescent="0.35">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x14ac:dyDescent="0.35">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x14ac:dyDescent="0.35">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x14ac:dyDescent="0.35">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x14ac:dyDescent="0.35">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x14ac:dyDescent="0.35">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x14ac:dyDescent="0.35">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x14ac:dyDescent="0.35">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x14ac:dyDescent="0.35">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x14ac:dyDescent="0.35">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x14ac:dyDescent="0.35">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x14ac:dyDescent="0.35">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x14ac:dyDescent="0.35">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x14ac:dyDescent="0.35">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x14ac:dyDescent="0.35">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x14ac:dyDescent="0.35">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x14ac:dyDescent="0.35">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x14ac:dyDescent="0.35">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x14ac:dyDescent="0.35">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x14ac:dyDescent="0.35">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x14ac:dyDescent="0.35">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x14ac:dyDescent="0.35">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x14ac:dyDescent="0.35">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x14ac:dyDescent="0.35">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x14ac:dyDescent="0.35">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x14ac:dyDescent="0.35">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x14ac:dyDescent="0.35">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x14ac:dyDescent="0.35">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x14ac:dyDescent="0.35">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x14ac:dyDescent="0.35">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x14ac:dyDescent="0.35">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x14ac:dyDescent="0.35">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x14ac:dyDescent="0.35">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x14ac:dyDescent="0.35">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x14ac:dyDescent="0.35">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x14ac:dyDescent="0.35">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x14ac:dyDescent="0.35">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x14ac:dyDescent="0.35">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x14ac:dyDescent="0.35">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x14ac:dyDescent="0.35">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x14ac:dyDescent="0.35">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x14ac:dyDescent="0.35">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x14ac:dyDescent="0.35">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x14ac:dyDescent="0.35">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x14ac:dyDescent="0.35">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x14ac:dyDescent="0.35">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x14ac:dyDescent="0.35">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x14ac:dyDescent="0.35">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x14ac:dyDescent="0.35">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x14ac:dyDescent="0.35">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x14ac:dyDescent="0.35">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x14ac:dyDescent="0.35">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x14ac:dyDescent="0.35">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x14ac:dyDescent="0.35">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x14ac:dyDescent="0.35">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x14ac:dyDescent="0.35">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x14ac:dyDescent="0.35">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x14ac:dyDescent="0.35">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x14ac:dyDescent="0.35">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x14ac:dyDescent="0.35">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x14ac:dyDescent="0.35">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x14ac:dyDescent="0.35">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x14ac:dyDescent="0.35">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x14ac:dyDescent="0.35">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x14ac:dyDescent="0.35">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x14ac:dyDescent="0.35">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x14ac:dyDescent="0.35">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x14ac:dyDescent="0.35">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x14ac:dyDescent="0.35">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x14ac:dyDescent="0.35">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x14ac:dyDescent="0.35">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x14ac:dyDescent="0.35">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x14ac:dyDescent="0.35">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x14ac:dyDescent="0.35">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x14ac:dyDescent="0.35">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x14ac:dyDescent="0.35">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x14ac:dyDescent="0.35">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x14ac:dyDescent="0.35">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x14ac:dyDescent="0.35">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x14ac:dyDescent="0.35">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x14ac:dyDescent="0.35">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x14ac:dyDescent="0.35">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x14ac:dyDescent="0.35">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x14ac:dyDescent="0.35">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x14ac:dyDescent="0.35">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x14ac:dyDescent="0.35">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x14ac:dyDescent="0.35">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x14ac:dyDescent="0.35">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x14ac:dyDescent="0.35">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x14ac:dyDescent="0.35">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x14ac:dyDescent="0.35">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x14ac:dyDescent="0.35">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x14ac:dyDescent="0.35">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x14ac:dyDescent="0.35">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x14ac:dyDescent="0.35">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x14ac:dyDescent="0.35">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x14ac:dyDescent="0.35">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x14ac:dyDescent="0.35">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x14ac:dyDescent="0.35">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x14ac:dyDescent="0.35">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x14ac:dyDescent="0.35">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x14ac:dyDescent="0.35">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x14ac:dyDescent="0.35">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x14ac:dyDescent="0.35">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x14ac:dyDescent="0.35">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x14ac:dyDescent="0.35">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x14ac:dyDescent="0.35">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x14ac:dyDescent="0.35">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x14ac:dyDescent="0.35">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x14ac:dyDescent="0.35">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x14ac:dyDescent="0.35">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x14ac:dyDescent="0.35">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x14ac:dyDescent="0.35">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x14ac:dyDescent="0.35">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x14ac:dyDescent="0.35">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x14ac:dyDescent="0.35">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x14ac:dyDescent="0.35">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x14ac:dyDescent="0.35">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x14ac:dyDescent="0.35">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x14ac:dyDescent="0.35">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x14ac:dyDescent="0.35">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x14ac:dyDescent="0.35">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x14ac:dyDescent="0.35">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x14ac:dyDescent="0.35">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x14ac:dyDescent="0.35">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x14ac:dyDescent="0.35">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x14ac:dyDescent="0.35">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x14ac:dyDescent="0.35">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x14ac:dyDescent="0.35">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x14ac:dyDescent="0.35">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x14ac:dyDescent="0.35">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x14ac:dyDescent="0.35">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x14ac:dyDescent="0.35">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x14ac:dyDescent="0.35">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x14ac:dyDescent="0.35">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x14ac:dyDescent="0.35">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x14ac:dyDescent="0.35">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x14ac:dyDescent="0.35">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x14ac:dyDescent="0.35">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x14ac:dyDescent="0.35">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x14ac:dyDescent="0.35">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x14ac:dyDescent="0.35">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x14ac:dyDescent="0.35">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x14ac:dyDescent="0.35">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x14ac:dyDescent="0.35">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x14ac:dyDescent="0.35">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x14ac:dyDescent="0.35">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x14ac:dyDescent="0.35">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x14ac:dyDescent="0.35">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x14ac:dyDescent="0.35">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x14ac:dyDescent="0.35">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x14ac:dyDescent="0.35">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x14ac:dyDescent="0.35">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x14ac:dyDescent="0.35">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x14ac:dyDescent="0.35">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x14ac:dyDescent="0.35">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x14ac:dyDescent="0.35">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2QxnmLP+L/WpnjsdsQEUn+/ykaE8Upm0h0Xk2MIQO/r/i2tajGQBpxF14qvZBKOFGI8lZbSRDjbOyUFv58sO1w==" saltValue="1UdiepXQo231uMr/OMu+n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2421A763-A29F-4D49-96B5-2B4EB022309F}">
      <formula1>300</formula1>
    </dataValidation>
    <dataValidation operator="lessThanOrEqual" allowBlank="1" showInputMessage="1" showErrorMessage="1" prompt="Fill in this cell and any additional row, as necessary. " sqref="D20" xr:uid="{410E2068-F168-47DE-B60D-5AADCCB4CC99}"/>
    <dataValidation type="textLength" errorStyle="warning" operator="lessThanOrEqual" allowBlank="1" showInputMessage="1" showErrorMessage="1" error="Please reduce text lenght" prompt="Maximum 300 characters (with spaces)" sqref="E21:E24" xr:uid="{E7051F51-7B97-4F26-B62F-6CB499CFF1C3}">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3CA7441A-74DC-46E6-AEBB-447F627FDD37}">
      <formula1>45794</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E5EBF7"/>
  </sheetPr>
  <dimension ref="A1:EQ394"/>
  <sheetViews>
    <sheetView workbookViewId="0"/>
  </sheetViews>
  <sheetFormatPr defaultColWidth="8.81640625" defaultRowHeight="14.5" x14ac:dyDescent="0.35"/>
  <cols>
    <col min="1" max="1" width="8.54296875" style="1" customWidth="1"/>
    <col min="2" max="2" width="17" style="1" bestFit="1" customWidth="1"/>
    <col min="3" max="3" width="8.54296875" style="1" customWidth="1"/>
    <col min="4" max="4" width="53" style="1" customWidth="1"/>
    <col min="5" max="5" width="40.54296875" style="1" customWidth="1"/>
    <col min="6" max="6" width="34.453125" style="1" customWidth="1"/>
    <col min="7" max="7" width="36.54296875" style="1" customWidth="1"/>
  </cols>
  <sheetData>
    <row r="1" spans="1:147"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x14ac:dyDescent="0.4">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4" customHeight="1" thickBot="1" x14ac:dyDescent="0.4">
      <c r="A3" s="8"/>
      <c r="B3" s="8"/>
      <c r="C3" s="8"/>
      <c r="D3" s="210" t="s">
        <v>23</v>
      </c>
      <c r="E3" s="220" t="s">
        <v>146</v>
      </c>
      <c r="F3" s="221"/>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9" customHeight="1" thickBot="1" x14ac:dyDescent="0.4">
      <c r="A4" s="8"/>
      <c r="B4" s="8"/>
      <c r="C4" s="8"/>
      <c r="D4" s="210"/>
      <c r="E4" s="222" t="s">
        <v>58</v>
      </c>
      <c r="F4" s="223"/>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5" customHeight="1" thickBot="1" x14ac:dyDescent="0.4">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4" customHeight="1" thickBot="1" x14ac:dyDescent="0.4">
      <c r="A6" s="2"/>
      <c r="B6" s="2"/>
      <c r="C6" s="2"/>
      <c r="D6" s="268" t="s">
        <v>131</v>
      </c>
      <c r="E6" s="283"/>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9" customHeight="1" thickBot="1" x14ac:dyDescent="0.4">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2.15" customHeight="1" thickBot="1" x14ac:dyDescent="0.4">
      <c r="A8" s="2"/>
      <c r="B8" s="2"/>
      <c r="C8" s="2"/>
      <c r="D8" s="266" t="s">
        <v>147</v>
      </c>
      <c r="E8" s="277"/>
      <c r="F8" s="277"/>
      <c r="G8" s="26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9" customHeight="1" thickBot="1" x14ac:dyDescent="0.4">
      <c r="A9" s="2"/>
      <c r="B9" s="2"/>
      <c r="C9" s="2"/>
      <c r="D9" s="278" t="s">
        <v>148</v>
      </c>
      <c r="E9" s="279"/>
      <c r="F9" s="279"/>
      <c r="G9" s="28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9" customHeight="1" thickBot="1" x14ac:dyDescent="0.4">
      <c r="A10" s="2"/>
      <c r="B10" s="14" t="s">
        <v>36</v>
      </c>
      <c r="C10" s="14" t="s">
        <v>37</v>
      </c>
      <c r="D10" s="11" t="s">
        <v>149</v>
      </c>
      <c r="E10" s="11" t="s">
        <v>150</v>
      </c>
      <c r="F10" s="11" t="s">
        <v>151</v>
      </c>
      <c r="G10" s="11" t="s">
        <v>152</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x14ac:dyDescent="0.4">
      <c r="A11" s="2"/>
      <c r="B11" s="86" t="str">
        <f>IF('CfB&amp;FC-PoM'!$E$5="&lt; Please select &gt;","&lt; Not selected &gt;",'CfB&amp;FC-PoM'!$E$5)</f>
        <v>Germany</v>
      </c>
      <c r="C11" s="22" t="str">
        <f>'CfB&amp;FC-PoM'!$E$6</f>
        <v>2023</v>
      </c>
      <c r="D11" s="4" t="s">
        <v>153</v>
      </c>
      <c r="E11" s="62" t="s">
        <v>158</v>
      </c>
      <c r="F11" s="79"/>
      <c r="G11" s="66"/>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44" thickBot="1" x14ac:dyDescent="0.4">
      <c r="A12" s="2"/>
      <c r="B12" s="86" t="str">
        <f>IF('CfB&amp;FC-PoM'!$E$5="&lt; Please select &gt;","&lt; Not selected &gt;",'CfB&amp;FC-PoM'!$E$5)</f>
        <v>Germany</v>
      </c>
      <c r="C12" s="22" t="str">
        <f>'CfB&amp;FC-PoM'!$E$6</f>
        <v>2023</v>
      </c>
      <c r="D12" s="5" t="s">
        <v>154</v>
      </c>
      <c r="E12" s="62" t="s">
        <v>158</v>
      </c>
      <c r="F12" s="79"/>
      <c r="G12" s="66"/>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5" thickBot="1" x14ac:dyDescent="0.4">
      <c r="A13" s="2"/>
      <c r="B13" s="86" t="str">
        <f>IF('CfB&amp;FC-PoM'!$E$5="&lt; Please select &gt;","&lt; Not selected &gt;",'CfB&amp;FC-PoM'!$E$5)</f>
        <v>Germany</v>
      </c>
      <c r="C13" s="22" t="str">
        <f>'CfB&amp;FC-PoM'!$E$6</f>
        <v>2023</v>
      </c>
      <c r="D13" s="4" t="s">
        <v>155</v>
      </c>
      <c r="E13" s="62" t="s">
        <v>158</v>
      </c>
      <c r="F13" s="79"/>
      <c r="G13" s="66"/>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x14ac:dyDescent="0.4">
      <c r="A14" s="2"/>
      <c r="B14" s="86" t="str">
        <f>IF('CfB&amp;FC-PoM'!$E$5="&lt; Please select &gt;","&lt; Not selected &gt;",'CfB&amp;FC-PoM'!$E$5)</f>
        <v>Germany</v>
      </c>
      <c r="C14" s="22" t="str">
        <f>'CfB&amp;FC-PoM'!$E$6</f>
        <v>2023</v>
      </c>
      <c r="D14" s="5" t="s">
        <v>156</v>
      </c>
      <c r="E14" s="62" t="s">
        <v>158</v>
      </c>
      <c r="F14" s="79"/>
      <c r="G14" s="66"/>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348.5" thickBot="1" x14ac:dyDescent="0.4">
      <c r="A15" s="2"/>
      <c r="B15" s="86" t="str">
        <f>IF('CfB&amp;FC-PoM'!$E$5="&lt; Please select &gt;","&lt; Not selected &gt;",'CfB&amp;FC-PoM'!$E$5)</f>
        <v>Germany</v>
      </c>
      <c r="C15" s="22" t="str">
        <f>'CfB&amp;FC-PoM'!$E$6</f>
        <v>2023</v>
      </c>
      <c r="D15" s="5" t="s">
        <v>157</v>
      </c>
      <c r="E15" s="62" t="s">
        <v>75</v>
      </c>
      <c r="F15" s="79" t="s">
        <v>718</v>
      </c>
      <c r="G15" s="66">
        <v>100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x14ac:dyDescent="0.4">
      <c r="A16" s="2"/>
      <c r="B16" s="86" t="str">
        <f>IF('CfB&amp;FC-PoM'!$E$5="&lt; Please select &gt;","&lt; Not selected &gt;",'CfB&amp;FC-PoM'!$E$5)</f>
        <v>Germany</v>
      </c>
      <c r="C16" s="22" t="str">
        <f>'CfB&amp;FC-PoM'!$E$6</f>
        <v>2023</v>
      </c>
      <c r="D16" s="5" t="s">
        <v>159</v>
      </c>
      <c r="E16" s="62" t="s">
        <v>158</v>
      </c>
      <c r="F16" s="79"/>
      <c r="G16" s="66"/>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x14ac:dyDescent="0.4">
      <c r="A17" s="2"/>
      <c r="B17" s="86" t="str">
        <f>IF('CfB&amp;FC-PoM'!$E$5="&lt; Please select &gt;","&lt; Not selected &gt;",'CfB&amp;FC-PoM'!$E$5)</f>
        <v>Germany</v>
      </c>
      <c r="C17" s="22" t="str">
        <f>'CfB&amp;FC-PoM'!$E$6</f>
        <v>2023</v>
      </c>
      <c r="D17" s="5" t="s">
        <v>160</v>
      </c>
      <c r="E17" s="62" t="s">
        <v>158</v>
      </c>
      <c r="F17" s="79"/>
      <c r="G17" s="66"/>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x14ac:dyDescent="0.4">
      <c r="A18" s="2"/>
      <c r="B18" s="86" t="str">
        <f>IF('CfB&amp;FC-PoM'!$E$5="&lt; Please select &gt;","&lt; Not selected &gt;",'CfB&amp;FC-PoM'!$E$5)</f>
        <v>Germany</v>
      </c>
      <c r="C18" s="22" t="str">
        <f>'CfB&amp;FC-PoM'!$E$6</f>
        <v>2023</v>
      </c>
      <c r="D18" s="4" t="s">
        <v>161</v>
      </c>
      <c r="E18" s="62" t="s">
        <v>158</v>
      </c>
      <c r="F18" s="79"/>
      <c r="G18" s="66"/>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x14ac:dyDescent="0.4">
      <c r="A19" s="2"/>
      <c r="B19" s="86" t="str">
        <f>IF('CfB&amp;FC-PoM'!$E$5="&lt; Please select &gt;","&lt; Not selected &gt;",'CfB&amp;FC-PoM'!$E$5)</f>
        <v>Germany</v>
      </c>
      <c r="C19" s="22" t="str">
        <f>'CfB&amp;FC-PoM'!$E$6</f>
        <v>2023</v>
      </c>
      <c r="D19" s="5" t="s">
        <v>162</v>
      </c>
      <c r="E19" s="62" t="s">
        <v>158</v>
      </c>
      <c r="F19" s="79"/>
      <c r="G19" s="66"/>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x14ac:dyDescent="0.4">
      <c r="A20" s="2"/>
      <c r="B20" s="86" t="str">
        <f>IF('CfB&amp;FC-PoM'!$E$5="&lt; Please select &gt;","&lt; Not selected &gt;",'CfB&amp;FC-PoM'!$E$5)</f>
        <v>Germany</v>
      </c>
      <c r="C20" s="22" t="str">
        <f>'CfB&amp;FC-PoM'!$E$6</f>
        <v>2023</v>
      </c>
      <c r="D20" s="4" t="s">
        <v>163</v>
      </c>
      <c r="E20" s="62" t="s">
        <v>158</v>
      </c>
      <c r="F20" s="79"/>
      <c r="G20" s="66"/>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x14ac:dyDescent="0.4">
      <c r="A21" s="2"/>
      <c r="B21" s="86" t="str">
        <f>IF('CfB&amp;FC-PoM'!$E$5="&lt; Please select &gt;","&lt; Not selected &gt;",'CfB&amp;FC-PoM'!$E$5)</f>
        <v>Germany</v>
      </c>
      <c r="C21" s="22" t="str">
        <f>'CfB&amp;FC-PoM'!$E$6</f>
        <v>2023</v>
      </c>
      <c r="D21" s="5" t="s">
        <v>164</v>
      </c>
      <c r="E21" s="62" t="s">
        <v>158</v>
      </c>
      <c r="F21" s="79"/>
      <c r="G21" s="66"/>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x14ac:dyDescent="0.4">
      <c r="A22" s="2"/>
      <c r="B22" s="86" t="str">
        <f>IF('CfB&amp;FC-PoM'!$E$5="&lt; Please select &gt;","&lt; Not selected &gt;",'CfB&amp;FC-PoM'!$E$5)</f>
        <v>Germany</v>
      </c>
      <c r="C22" s="22" t="str">
        <f>'CfB&amp;FC-PoM'!$E$6</f>
        <v>2023</v>
      </c>
      <c r="D22" s="4" t="s">
        <v>165</v>
      </c>
      <c r="E22" s="61" t="s">
        <v>76</v>
      </c>
      <c r="F22" s="79"/>
      <c r="G22" s="66"/>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x14ac:dyDescent="0.4">
      <c r="A23" s="2"/>
      <c r="B23" s="86" t="str">
        <f>IF('CfB&amp;FC-PoM'!$E$5="&lt; Please select &gt;","&lt; Not selected &gt;",'CfB&amp;FC-PoM'!$E$5)</f>
        <v>Germany</v>
      </c>
      <c r="C23" s="22" t="str">
        <f>'CfB&amp;FC-PoM'!$E$6</f>
        <v>2023</v>
      </c>
      <c r="D23" s="4" t="s">
        <v>165</v>
      </c>
      <c r="E23" s="61" t="s">
        <v>76</v>
      </c>
      <c r="F23" s="79"/>
      <c r="G23" s="66"/>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x14ac:dyDescent="0.4">
      <c r="A24" s="2"/>
      <c r="B24" s="86" t="str">
        <f>IF('CfB&amp;FC-PoM'!$E$5="&lt; Please select &gt;","&lt; Not selected &gt;",'CfB&amp;FC-PoM'!$E$5)</f>
        <v>Germany</v>
      </c>
      <c r="C24" s="22" t="str">
        <f>'CfB&amp;FC-PoM'!$E$6</f>
        <v>2023</v>
      </c>
      <c r="D24" s="4" t="s">
        <v>165</v>
      </c>
      <c r="E24" s="61" t="s">
        <v>76</v>
      </c>
      <c r="F24" s="79"/>
      <c r="G24" s="66"/>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x14ac:dyDescent="0.4">
      <c r="A25" s="2"/>
      <c r="B25" s="86" t="str">
        <f>IF('CfB&amp;FC-PoM'!$E$5="&lt; Please select &gt;","&lt; Not selected &gt;",'CfB&amp;FC-PoM'!$E$5)</f>
        <v>Germany</v>
      </c>
      <c r="C25" s="22" t="str">
        <f>'CfB&amp;FC-PoM'!$E$6</f>
        <v>2023</v>
      </c>
      <c r="D25" s="4" t="s">
        <v>165</v>
      </c>
      <c r="E25" s="61" t="s">
        <v>76</v>
      </c>
      <c r="F25" s="79"/>
      <c r="G25" s="66"/>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x14ac:dyDescent="0.4">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x14ac:dyDescent="0.4">
      <c r="A27" s="2"/>
      <c r="B27" s="2"/>
      <c r="C27" s="2"/>
      <c r="D27" s="278" t="s">
        <v>166</v>
      </c>
      <c r="E27" s="279"/>
      <c r="F27" s="279"/>
      <c r="G27" s="28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4" customHeight="1" thickBot="1" x14ac:dyDescent="0.4">
      <c r="A28" s="2"/>
      <c r="B28" s="14" t="s">
        <v>36</v>
      </c>
      <c r="C28" s="14" t="s">
        <v>37</v>
      </c>
      <c r="D28" s="11" t="s">
        <v>149</v>
      </c>
      <c r="E28" s="11" t="s">
        <v>150</v>
      </c>
      <c r="F28" s="11" t="s">
        <v>151</v>
      </c>
      <c r="G28" s="11" t="s">
        <v>152</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x14ac:dyDescent="0.4">
      <c r="A29" s="2"/>
      <c r="B29" s="86" t="str">
        <f>IF('CfB&amp;FC-PoM'!$E$5="&lt; Please select &gt;","&lt; Not selected &gt;",'CfB&amp;FC-PoM'!$E$5)</f>
        <v>Germany</v>
      </c>
      <c r="C29" s="22" t="str">
        <f>'CfB&amp;FC-PoM'!$E$6</f>
        <v>2023</v>
      </c>
      <c r="D29" s="4" t="s">
        <v>153</v>
      </c>
      <c r="E29" s="62" t="s">
        <v>158</v>
      </c>
      <c r="F29" s="72"/>
      <c r="G29" s="66"/>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44" thickBot="1" x14ac:dyDescent="0.4">
      <c r="A30" s="2"/>
      <c r="B30" s="86" t="str">
        <f>IF('CfB&amp;FC-PoM'!$E$5="&lt; Please select &gt;","&lt; Not selected &gt;",'CfB&amp;FC-PoM'!$E$5)</f>
        <v>Germany</v>
      </c>
      <c r="C30" s="22" t="str">
        <f>'CfB&amp;FC-PoM'!$E$6</f>
        <v>2023</v>
      </c>
      <c r="D30" s="5" t="s">
        <v>154</v>
      </c>
      <c r="E30" s="62" t="s">
        <v>158</v>
      </c>
      <c r="F30" s="72"/>
      <c r="G30" s="66"/>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5" thickBot="1" x14ac:dyDescent="0.4">
      <c r="A31" s="2"/>
      <c r="B31" s="86" t="str">
        <f>IF('CfB&amp;FC-PoM'!$E$5="&lt; Please select &gt;","&lt; Not selected &gt;",'CfB&amp;FC-PoM'!$E$5)</f>
        <v>Germany</v>
      </c>
      <c r="C31" s="22" t="str">
        <f>'CfB&amp;FC-PoM'!$E$6</f>
        <v>2023</v>
      </c>
      <c r="D31" s="4" t="s">
        <v>167</v>
      </c>
      <c r="E31" s="62" t="s">
        <v>158</v>
      </c>
      <c r="F31" s="72"/>
      <c r="G31" s="66"/>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x14ac:dyDescent="0.4">
      <c r="A32" s="2"/>
      <c r="B32" s="86" t="str">
        <f>IF('CfB&amp;FC-PoM'!$E$5="&lt; Please select &gt;","&lt; Not selected &gt;",'CfB&amp;FC-PoM'!$E$5)</f>
        <v>Germany</v>
      </c>
      <c r="C32" s="22" t="str">
        <f>'CfB&amp;FC-PoM'!$E$6</f>
        <v>2023</v>
      </c>
      <c r="D32" s="5" t="s">
        <v>156</v>
      </c>
      <c r="E32" s="62" t="s">
        <v>158</v>
      </c>
      <c r="F32" s="72"/>
      <c r="G32" s="66"/>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348.5" thickBot="1" x14ac:dyDescent="0.4">
      <c r="A33" s="2"/>
      <c r="B33" s="86" t="str">
        <f>IF('CfB&amp;FC-PoM'!$E$5="&lt; Please select &gt;","&lt; Not selected &gt;",'CfB&amp;FC-PoM'!$E$5)</f>
        <v>Germany</v>
      </c>
      <c r="C33" s="22" t="str">
        <f>'CfB&amp;FC-PoM'!$E$6</f>
        <v>2023</v>
      </c>
      <c r="D33" s="5" t="s">
        <v>168</v>
      </c>
      <c r="E33" s="62" t="s">
        <v>75</v>
      </c>
      <c r="F33" s="79" t="s">
        <v>718</v>
      </c>
      <c r="G33" s="66">
        <v>100</v>
      </c>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x14ac:dyDescent="0.4">
      <c r="A34" s="2"/>
      <c r="B34" s="86" t="str">
        <f>IF('CfB&amp;FC-PoM'!$E$5="&lt; Please select &gt;","&lt; Not selected &gt;",'CfB&amp;FC-PoM'!$E$5)</f>
        <v>Germany</v>
      </c>
      <c r="C34" s="22" t="str">
        <f>'CfB&amp;FC-PoM'!$E$6</f>
        <v>2023</v>
      </c>
      <c r="D34" s="5" t="s">
        <v>159</v>
      </c>
      <c r="E34" s="62" t="s">
        <v>158</v>
      </c>
      <c r="F34" s="72"/>
      <c r="G34" s="66"/>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x14ac:dyDescent="0.4">
      <c r="A35" s="2"/>
      <c r="B35" s="86" t="str">
        <f>IF('CfB&amp;FC-PoM'!$E$5="&lt; Please select &gt;","&lt; Not selected &gt;",'CfB&amp;FC-PoM'!$E$5)</f>
        <v>Germany</v>
      </c>
      <c r="C35" s="22" t="str">
        <f>'CfB&amp;FC-PoM'!$E$6</f>
        <v>2023</v>
      </c>
      <c r="D35" s="4" t="s">
        <v>160</v>
      </c>
      <c r="E35" s="62" t="s">
        <v>158</v>
      </c>
      <c r="F35" s="72"/>
      <c r="G35" s="66"/>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x14ac:dyDescent="0.4">
      <c r="A36" s="2"/>
      <c r="B36" s="86" t="str">
        <f>IF('CfB&amp;FC-PoM'!$E$5="&lt; Please select &gt;","&lt; Not selected &gt;",'CfB&amp;FC-PoM'!$E$5)</f>
        <v>Germany</v>
      </c>
      <c r="C36" s="22" t="str">
        <f>'CfB&amp;FC-PoM'!$E$6</f>
        <v>2023</v>
      </c>
      <c r="D36" s="5" t="s">
        <v>161</v>
      </c>
      <c r="E36" s="62" t="s">
        <v>158</v>
      </c>
      <c r="F36" s="72"/>
      <c r="G36" s="66"/>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x14ac:dyDescent="0.4">
      <c r="A37" s="2"/>
      <c r="B37" s="86" t="str">
        <f>IF('CfB&amp;FC-PoM'!$E$5="&lt; Please select &gt;","&lt; Not selected &gt;",'CfB&amp;FC-PoM'!$E$5)</f>
        <v>Germany</v>
      </c>
      <c r="C37" s="22" t="str">
        <f>'CfB&amp;FC-PoM'!$E$6</f>
        <v>2023</v>
      </c>
      <c r="D37" s="4" t="s">
        <v>162</v>
      </c>
      <c r="E37" s="62" t="s">
        <v>158</v>
      </c>
      <c r="F37" s="72"/>
      <c r="G37" s="66"/>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x14ac:dyDescent="0.4">
      <c r="A38" s="2"/>
      <c r="B38" s="86" t="str">
        <f>IF('CfB&amp;FC-PoM'!$E$5="&lt; Please select &gt;","&lt; Not selected &gt;",'CfB&amp;FC-PoM'!$E$5)</f>
        <v>Germany</v>
      </c>
      <c r="C38" s="22" t="str">
        <f>'CfB&amp;FC-PoM'!$E$6</f>
        <v>2023</v>
      </c>
      <c r="D38" s="5" t="s">
        <v>163</v>
      </c>
      <c r="E38" s="62" t="s">
        <v>158</v>
      </c>
      <c r="F38" s="72"/>
      <c r="G38" s="66"/>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x14ac:dyDescent="0.4">
      <c r="A39" s="2"/>
      <c r="B39" s="86" t="str">
        <f>IF('CfB&amp;FC-PoM'!$E$5="&lt; Please select &gt;","&lt; Not selected &gt;",'CfB&amp;FC-PoM'!$E$5)</f>
        <v>Germany</v>
      </c>
      <c r="C39" s="22" t="str">
        <f>'CfB&amp;FC-PoM'!$E$6</f>
        <v>2023</v>
      </c>
      <c r="D39" s="4" t="s">
        <v>164</v>
      </c>
      <c r="E39" s="62" t="s">
        <v>158</v>
      </c>
      <c r="F39" s="72"/>
      <c r="G39" s="66"/>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x14ac:dyDescent="0.4">
      <c r="A40" s="2"/>
      <c r="B40" s="86" t="str">
        <f>IF('CfB&amp;FC-PoM'!$E$5="&lt; Please select &gt;","&lt; Not selected &gt;",'CfB&amp;FC-PoM'!$E$5)</f>
        <v>Germany</v>
      </c>
      <c r="C40" s="22" t="str">
        <f>'CfB&amp;FC-PoM'!$E$6</f>
        <v>2023</v>
      </c>
      <c r="D40" s="4" t="s">
        <v>165</v>
      </c>
      <c r="E40" s="61" t="s">
        <v>76</v>
      </c>
      <c r="F40" s="79"/>
      <c r="G40" s="66"/>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x14ac:dyDescent="0.4">
      <c r="A41" s="2"/>
      <c r="B41" s="86" t="str">
        <f>IF('CfB&amp;FC-PoM'!$E$5="&lt; Please select &gt;","&lt; Not selected &gt;",'CfB&amp;FC-PoM'!$E$5)</f>
        <v>Germany</v>
      </c>
      <c r="C41" s="22" t="str">
        <f>'CfB&amp;FC-PoM'!$E$6</f>
        <v>2023</v>
      </c>
      <c r="D41" s="4" t="s">
        <v>165</v>
      </c>
      <c r="E41" s="61" t="s">
        <v>76</v>
      </c>
      <c r="F41" s="79"/>
      <c r="G41" s="66"/>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x14ac:dyDescent="0.4">
      <c r="A42" s="2"/>
      <c r="B42" s="86" t="str">
        <f>IF('CfB&amp;FC-PoM'!$E$5="&lt; Please select &gt;","&lt; Not selected &gt;",'CfB&amp;FC-PoM'!$E$5)</f>
        <v>Germany</v>
      </c>
      <c r="C42" s="22" t="str">
        <f>'CfB&amp;FC-PoM'!$E$6</f>
        <v>2023</v>
      </c>
      <c r="D42" s="4" t="s">
        <v>165</v>
      </c>
      <c r="E42" s="61" t="s">
        <v>76</v>
      </c>
      <c r="F42" s="79"/>
      <c r="G42" s="66"/>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x14ac:dyDescent="0.4">
      <c r="A43" s="2"/>
      <c r="B43" s="86" t="str">
        <f>IF('CfB&amp;FC-PoM'!$E$5="&lt; Please select &gt;","&lt; Not selected &gt;",'CfB&amp;FC-PoM'!$E$5)</f>
        <v>Germany</v>
      </c>
      <c r="C43" s="22" t="str">
        <f>'CfB&amp;FC-PoM'!$E$6</f>
        <v>2023</v>
      </c>
      <c r="D43" s="4" t="s">
        <v>165</v>
      </c>
      <c r="E43" s="61" t="s">
        <v>76</v>
      </c>
      <c r="F43" s="79"/>
      <c r="G43" s="66"/>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5" customHeight="1" thickBot="1" x14ac:dyDescent="0.4">
      <c r="A45" s="2"/>
      <c r="B45" s="2"/>
      <c r="C45" s="2"/>
      <c r="D45" s="284" t="s">
        <v>169</v>
      </c>
      <c r="E45" s="285"/>
      <c r="F45" s="285"/>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80.150000000000006" customHeight="1" thickBot="1" x14ac:dyDescent="0.4">
      <c r="A46" s="2"/>
      <c r="B46" s="2"/>
      <c r="C46" s="2"/>
      <c r="D46" s="280" t="s">
        <v>170</v>
      </c>
      <c r="E46" s="281"/>
      <c r="F46" s="281"/>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x14ac:dyDescent="0.4">
      <c r="A47" s="2"/>
      <c r="B47" s="2"/>
      <c r="C47" s="2"/>
      <c r="D47" s="274" t="s">
        <v>171</v>
      </c>
      <c r="E47" s="275"/>
      <c r="F47" s="276"/>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7.15" customHeight="1" thickBot="1" x14ac:dyDescent="0.4">
      <c r="A48" s="2"/>
      <c r="B48" s="14" t="s">
        <v>36</v>
      </c>
      <c r="C48" s="14" t="s">
        <v>37</v>
      </c>
      <c r="D48" s="11" t="s">
        <v>172</v>
      </c>
      <c r="E48" s="11" t="s">
        <v>173</v>
      </c>
      <c r="F48" s="11" t="s">
        <v>174</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x14ac:dyDescent="0.4">
      <c r="A49" s="2"/>
      <c r="B49" s="86" t="str">
        <f>IF('CfB&amp;FC-PoM'!$E$5="&lt; Please select &gt;","&lt; Not selected &gt;",'CfB&amp;FC-PoM'!$E$5)</f>
        <v>Germany</v>
      </c>
      <c r="C49" s="22" t="str">
        <f>'CfB&amp;FC-PoM'!$E$6</f>
        <v>2023</v>
      </c>
      <c r="D49" s="4" t="s">
        <v>175</v>
      </c>
      <c r="E49" s="79"/>
      <c r="F49" s="66"/>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x14ac:dyDescent="0.4">
      <c r="A50" s="2"/>
      <c r="B50" s="86" t="str">
        <f>IF('CfB&amp;FC-PoM'!$E$5="&lt; Please select &gt;","&lt; Not selected &gt;",'CfB&amp;FC-PoM'!$E$5)</f>
        <v>Germany</v>
      </c>
      <c r="C50" s="22" t="str">
        <f>'CfB&amp;FC-PoM'!$E$6</f>
        <v>2023</v>
      </c>
      <c r="D50" s="5" t="s">
        <v>176</v>
      </c>
      <c r="E50" s="79"/>
      <c r="F50" s="66"/>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x14ac:dyDescent="0.4">
      <c r="A51" s="2"/>
      <c r="B51" s="86" t="str">
        <f>IF('CfB&amp;FC-PoM'!$E$5="&lt; Please select &gt;","&lt; Not selected &gt;",'CfB&amp;FC-PoM'!$E$5)</f>
        <v>Germany</v>
      </c>
      <c r="C51" s="22" t="str">
        <f>'CfB&amp;FC-PoM'!$E$6</f>
        <v>2023</v>
      </c>
      <c r="D51" s="4" t="s">
        <v>177</v>
      </c>
      <c r="E51" s="79"/>
      <c r="F51" s="66"/>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x14ac:dyDescent="0.4">
      <c r="A52" s="2"/>
      <c r="B52" s="86" t="str">
        <f>IF('CfB&amp;FC-PoM'!$E$5="&lt; Please select &gt;","&lt; Not selected &gt;",'CfB&amp;FC-PoM'!$E$5)</f>
        <v>Germany</v>
      </c>
      <c r="C52" s="22" t="str">
        <f>'CfB&amp;FC-PoM'!$E$6</f>
        <v>2023</v>
      </c>
      <c r="D52" s="4" t="s">
        <v>178</v>
      </c>
      <c r="E52" s="79"/>
      <c r="F52" s="66"/>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x14ac:dyDescent="0.4">
      <c r="A53" s="2"/>
      <c r="B53" s="86" t="str">
        <f>IF('CfB&amp;FC-PoM'!$E$5="&lt; Please select &gt;","&lt; Not selected &gt;",'CfB&amp;FC-PoM'!$E$5)</f>
        <v>Germany</v>
      </c>
      <c r="C53" s="22" t="str">
        <f>'CfB&amp;FC-PoM'!$E$6</f>
        <v>2023</v>
      </c>
      <c r="D53" s="5" t="s">
        <v>179</v>
      </c>
      <c r="E53" s="79"/>
      <c r="F53" s="66"/>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x14ac:dyDescent="0.4">
      <c r="A54" s="2"/>
      <c r="B54" s="86" t="str">
        <f>IF('CfB&amp;FC-PoM'!$E$5="&lt; Please select &gt;","&lt; Not selected &gt;",'CfB&amp;FC-PoM'!$E$5)</f>
        <v>Germany</v>
      </c>
      <c r="C54" s="22" t="str">
        <f>'CfB&amp;FC-PoM'!$E$6</f>
        <v>2023</v>
      </c>
      <c r="D54" s="5" t="s">
        <v>179</v>
      </c>
      <c r="E54" s="79"/>
      <c r="F54" s="66"/>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x14ac:dyDescent="0.4">
      <c r="A55" s="2"/>
      <c r="B55" s="86" t="str">
        <f>IF('CfB&amp;FC-PoM'!$E$5="&lt; Please select &gt;","&lt; Not selected &gt;",'CfB&amp;FC-PoM'!$E$5)</f>
        <v>Germany</v>
      </c>
      <c r="C55" s="22" t="str">
        <f>'CfB&amp;FC-PoM'!$E$6</f>
        <v>2023</v>
      </c>
      <c r="D55" s="5" t="s">
        <v>179</v>
      </c>
      <c r="E55" s="79"/>
      <c r="F55" s="66"/>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x14ac:dyDescent="0.4">
      <c r="A56" s="2"/>
      <c r="B56" s="86" t="str">
        <f>IF('CfB&amp;FC-PoM'!$E$5="&lt; Please select &gt;","&lt; Not selected &gt;",'CfB&amp;FC-PoM'!$E$5)</f>
        <v>Germany</v>
      </c>
      <c r="C56" s="22" t="str">
        <f>'CfB&amp;FC-PoM'!$E$6</f>
        <v>2023</v>
      </c>
      <c r="D56" s="5" t="s">
        <v>179</v>
      </c>
      <c r="E56" s="79"/>
      <c r="F56" s="66"/>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 thickBot="1" x14ac:dyDescent="0.4">
      <c r="A57" s="2"/>
      <c r="B57" s="2"/>
      <c r="C57" s="2"/>
      <c r="D57" s="278"/>
      <c r="E57" s="279"/>
      <c r="F57" s="279"/>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9" customHeight="1" thickBot="1" x14ac:dyDescent="0.4">
      <c r="A58" s="2"/>
      <c r="B58" s="2"/>
      <c r="C58" s="2"/>
      <c r="D58" s="274" t="s">
        <v>180</v>
      </c>
      <c r="E58" s="275"/>
      <c r="F58" s="276"/>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5" customHeight="1" thickBot="1" x14ac:dyDescent="0.4">
      <c r="A59" s="2"/>
      <c r="B59" s="14" t="s">
        <v>36</v>
      </c>
      <c r="C59" s="14" t="s">
        <v>37</v>
      </c>
      <c r="D59" s="11" t="s">
        <v>172</v>
      </c>
      <c r="E59" s="11" t="s">
        <v>173</v>
      </c>
      <c r="F59" s="11" t="s">
        <v>174</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x14ac:dyDescent="0.4">
      <c r="A60" s="2"/>
      <c r="B60" s="86" t="str">
        <f>IF('CfB&amp;FC-PoM'!$E$5="&lt; Please select &gt;","&lt; Not selected &gt;",'CfB&amp;FC-PoM'!$E$5)</f>
        <v>Germany</v>
      </c>
      <c r="C60" s="22" t="str">
        <f>'CfB&amp;FC-PoM'!$E$6</f>
        <v>2023</v>
      </c>
      <c r="D60" s="4" t="s">
        <v>175</v>
      </c>
      <c r="E60" s="79"/>
      <c r="F60" s="66"/>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x14ac:dyDescent="0.4">
      <c r="A61" s="2"/>
      <c r="B61" s="86" t="str">
        <f>IF('CfB&amp;FC-PoM'!$E$5="&lt; Please select &gt;","&lt; Not selected &gt;",'CfB&amp;FC-PoM'!$E$5)</f>
        <v>Germany</v>
      </c>
      <c r="C61" s="22" t="str">
        <f>'CfB&amp;FC-PoM'!$E$6</f>
        <v>2023</v>
      </c>
      <c r="D61" s="5" t="s">
        <v>176</v>
      </c>
      <c r="E61" s="79"/>
      <c r="F61" s="66"/>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x14ac:dyDescent="0.4">
      <c r="A62" s="2"/>
      <c r="B62" s="86" t="str">
        <f>IF('CfB&amp;FC-PoM'!$E$5="&lt; Please select &gt;","&lt; Not selected &gt;",'CfB&amp;FC-PoM'!$E$5)</f>
        <v>Germany</v>
      </c>
      <c r="C62" s="22" t="str">
        <f>'CfB&amp;FC-PoM'!$E$6</f>
        <v>2023</v>
      </c>
      <c r="D62" s="4" t="s">
        <v>177</v>
      </c>
      <c r="E62" s="79"/>
      <c r="F62" s="66"/>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x14ac:dyDescent="0.4">
      <c r="A63" s="2"/>
      <c r="B63" s="86" t="str">
        <f>IF('CfB&amp;FC-PoM'!$E$5="&lt; Please select &gt;","&lt; Not selected &gt;",'CfB&amp;FC-PoM'!$E$5)</f>
        <v>Germany</v>
      </c>
      <c r="C63" s="22" t="str">
        <f>'CfB&amp;FC-PoM'!$E$6</f>
        <v>2023</v>
      </c>
      <c r="D63" s="4" t="s">
        <v>178</v>
      </c>
      <c r="E63" s="79"/>
      <c r="F63" s="66"/>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x14ac:dyDescent="0.4">
      <c r="A64" s="2"/>
      <c r="B64" s="86" t="str">
        <f>IF('CfB&amp;FC-PoM'!$E$5="&lt; Please select &gt;","&lt; Not selected &gt;",'CfB&amp;FC-PoM'!$E$5)</f>
        <v>Germany</v>
      </c>
      <c r="C64" s="22" t="str">
        <f>'CfB&amp;FC-PoM'!$E$6</f>
        <v>2023</v>
      </c>
      <c r="D64" s="5" t="s">
        <v>179</v>
      </c>
      <c r="E64" s="79"/>
      <c r="F64" s="66"/>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x14ac:dyDescent="0.4">
      <c r="A65" s="2"/>
      <c r="B65" s="86" t="str">
        <f>IF('CfB&amp;FC-PoM'!$E$5="&lt; Please select &gt;","&lt; Not selected &gt;",'CfB&amp;FC-PoM'!$E$5)</f>
        <v>Germany</v>
      </c>
      <c r="C65" s="22" t="str">
        <f>'CfB&amp;FC-PoM'!$E$6</f>
        <v>2023</v>
      </c>
      <c r="D65" s="5" t="s">
        <v>179</v>
      </c>
      <c r="E65" s="79"/>
      <c r="F65" s="66"/>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x14ac:dyDescent="0.4">
      <c r="A66" s="2"/>
      <c r="B66" s="86" t="str">
        <f>IF('CfB&amp;FC-PoM'!$E$5="&lt; Please select &gt;","&lt; Not selected &gt;",'CfB&amp;FC-PoM'!$E$5)</f>
        <v>Germany</v>
      </c>
      <c r="C66" s="22" t="str">
        <f>'CfB&amp;FC-PoM'!$E$6</f>
        <v>2023</v>
      </c>
      <c r="D66" s="5" t="s">
        <v>179</v>
      </c>
      <c r="E66" s="79"/>
      <c r="F66" s="66"/>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x14ac:dyDescent="0.4">
      <c r="A67" s="2"/>
      <c r="B67" s="86" t="str">
        <f>IF('CfB&amp;FC-PoM'!$E$5="&lt; Please select &gt;","&lt; Not selected &gt;",'CfB&amp;FC-PoM'!$E$5)</f>
        <v>Germany</v>
      </c>
      <c r="C67" s="22" t="str">
        <f>'CfB&amp;FC-PoM'!$E$6</f>
        <v>2023</v>
      </c>
      <c r="D67" s="5" t="s">
        <v>179</v>
      </c>
      <c r="E67" s="79"/>
      <c r="F67" s="66"/>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4" customHeight="1" thickBot="1" x14ac:dyDescent="0.4">
      <c r="A69" s="2"/>
      <c r="B69" s="2"/>
      <c r="C69" s="2"/>
      <c r="D69" s="284" t="s">
        <v>181</v>
      </c>
      <c r="E69" s="285"/>
      <c r="F69" s="285"/>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x14ac:dyDescent="0.4">
      <c r="A70" s="2"/>
      <c r="B70" s="2"/>
      <c r="C70" s="2"/>
      <c r="D70" s="280" t="s">
        <v>182</v>
      </c>
      <c r="E70" s="281"/>
      <c r="F70" s="281"/>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2.15" customHeight="1" thickBot="1" x14ac:dyDescent="0.4">
      <c r="A71" s="2"/>
      <c r="B71" s="2"/>
      <c r="C71" s="2"/>
      <c r="D71" s="274" t="s">
        <v>171</v>
      </c>
      <c r="E71" s="275"/>
      <c r="F71" s="276"/>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65" customHeight="1" thickBot="1" x14ac:dyDescent="0.4">
      <c r="A72" s="2"/>
      <c r="B72" s="14" t="s">
        <v>36</v>
      </c>
      <c r="C72" s="14" t="s">
        <v>37</v>
      </c>
      <c r="D72" s="11" t="s">
        <v>172</v>
      </c>
      <c r="E72" s="11" t="s">
        <v>173</v>
      </c>
      <c r="F72" s="11" t="s">
        <v>174</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87.5" thickBot="1" x14ac:dyDescent="0.4">
      <c r="A73" s="2"/>
      <c r="B73" s="86" t="str">
        <f>IF('CfB&amp;FC-PoM'!$E$5="&lt; Please select &gt;","&lt; Not selected &gt;",'CfB&amp;FC-PoM'!$E$5)</f>
        <v>Germany</v>
      </c>
      <c r="C73" s="22" t="str">
        <f>'CfB&amp;FC-PoM'!$E$6</f>
        <v>2023</v>
      </c>
      <c r="D73" s="4" t="s">
        <v>175</v>
      </c>
      <c r="E73" s="72" t="s">
        <v>710</v>
      </c>
      <c r="F73" s="66"/>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73" thickBot="1" x14ac:dyDescent="0.4">
      <c r="A74" s="2"/>
      <c r="B74" s="86" t="str">
        <f>IF('CfB&amp;FC-PoM'!$E$5="&lt; Please select &gt;","&lt; Not selected &gt;",'CfB&amp;FC-PoM'!$E$5)</f>
        <v>Germany</v>
      </c>
      <c r="C74" s="22" t="str">
        <f>'CfB&amp;FC-PoM'!$E$6</f>
        <v>2023</v>
      </c>
      <c r="D74" s="5" t="s">
        <v>176</v>
      </c>
      <c r="E74" s="72" t="s">
        <v>711</v>
      </c>
      <c r="F74" s="66"/>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58.5" thickBot="1" x14ac:dyDescent="0.4">
      <c r="A75" s="2"/>
      <c r="B75" s="86" t="str">
        <f>IF('CfB&amp;FC-PoM'!$E$5="&lt; Please select &gt;","&lt; Not selected &gt;",'CfB&amp;FC-PoM'!$E$5)</f>
        <v>Germany</v>
      </c>
      <c r="C75" s="22" t="str">
        <f>'CfB&amp;FC-PoM'!$E$6</f>
        <v>2023</v>
      </c>
      <c r="D75" s="4" t="s">
        <v>177</v>
      </c>
      <c r="E75" s="72" t="s">
        <v>714</v>
      </c>
      <c r="F75" s="66"/>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x14ac:dyDescent="0.4">
      <c r="A76" s="2"/>
      <c r="B76" s="86" t="str">
        <f>IF('CfB&amp;FC-PoM'!$E$5="&lt; Please select &gt;","&lt; Not selected &gt;",'CfB&amp;FC-PoM'!$E$5)</f>
        <v>Germany</v>
      </c>
      <c r="C76" s="22" t="str">
        <f>'CfB&amp;FC-PoM'!$E$6</f>
        <v>2023</v>
      </c>
      <c r="D76" s="4" t="s">
        <v>178</v>
      </c>
      <c r="E76" s="72" t="s">
        <v>653</v>
      </c>
      <c r="F76" s="66"/>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x14ac:dyDescent="0.4">
      <c r="A77" s="2"/>
      <c r="B77" s="86" t="str">
        <f>IF('CfB&amp;FC-PoM'!$E$5="&lt; Please select &gt;","&lt; Not selected &gt;",'CfB&amp;FC-PoM'!$E$5)</f>
        <v>Germany</v>
      </c>
      <c r="C77" s="22" t="str">
        <f>'CfB&amp;FC-PoM'!$E$6</f>
        <v>2023</v>
      </c>
      <c r="D77" s="5" t="s">
        <v>179</v>
      </c>
      <c r="E77" s="79"/>
      <c r="F77" s="66"/>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x14ac:dyDescent="0.4">
      <c r="A78" s="2"/>
      <c r="B78" s="86" t="str">
        <f>IF('CfB&amp;FC-PoM'!$E$5="&lt; Please select &gt;","&lt; Not selected &gt;",'CfB&amp;FC-PoM'!$E$5)</f>
        <v>Germany</v>
      </c>
      <c r="C78" s="22" t="str">
        <f>'CfB&amp;FC-PoM'!$E$6</f>
        <v>2023</v>
      </c>
      <c r="D78" s="5" t="s">
        <v>179</v>
      </c>
      <c r="E78" s="79"/>
      <c r="F78" s="66"/>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x14ac:dyDescent="0.4">
      <c r="A79" s="2"/>
      <c r="B79" s="86" t="str">
        <f>IF('CfB&amp;FC-PoM'!$E$5="&lt; Please select &gt;","&lt; Not selected &gt;",'CfB&amp;FC-PoM'!$E$5)</f>
        <v>Germany</v>
      </c>
      <c r="C79" s="22" t="str">
        <f>'CfB&amp;FC-PoM'!$E$6</f>
        <v>2023</v>
      </c>
      <c r="D79" s="5" t="s">
        <v>179</v>
      </c>
      <c r="E79" s="79"/>
      <c r="F79" s="66"/>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x14ac:dyDescent="0.4">
      <c r="A80" s="2"/>
      <c r="B80" s="86" t="str">
        <f>IF('CfB&amp;FC-PoM'!$E$5="&lt; Please select &gt;","&lt; Not selected &gt;",'CfB&amp;FC-PoM'!$E$5)</f>
        <v>Germany</v>
      </c>
      <c r="C80" s="22" t="str">
        <f>'CfB&amp;FC-PoM'!$E$6</f>
        <v>2023</v>
      </c>
      <c r="D80" s="5" t="s">
        <v>179</v>
      </c>
      <c r="E80" s="79"/>
      <c r="F80" s="66"/>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 thickBot="1" x14ac:dyDescent="0.4">
      <c r="A81" s="2"/>
      <c r="B81" s="2"/>
      <c r="C81" s="2"/>
      <c r="D81" s="278"/>
      <c r="E81" s="279"/>
      <c r="F81" s="279"/>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5" customHeight="1" thickBot="1" x14ac:dyDescent="0.4">
      <c r="A82" s="2"/>
      <c r="B82" s="2"/>
      <c r="C82" s="2"/>
      <c r="D82" s="274" t="s">
        <v>180</v>
      </c>
      <c r="E82" s="275"/>
      <c r="F82" s="276"/>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5" thickBot="1" x14ac:dyDescent="0.4">
      <c r="A83" s="2"/>
      <c r="B83" s="14" t="s">
        <v>36</v>
      </c>
      <c r="C83" s="14" t="s">
        <v>37</v>
      </c>
      <c r="D83" s="11" t="s">
        <v>172</v>
      </c>
      <c r="E83" s="11" t="s">
        <v>173</v>
      </c>
      <c r="F83" s="11" t="s">
        <v>174</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87.5" thickBot="1" x14ac:dyDescent="0.4">
      <c r="A84" s="2"/>
      <c r="B84" s="86" t="str">
        <f>IF('CfB&amp;FC-PoM'!$E$5="&lt; Please select &gt;","&lt; Not selected &gt;",'CfB&amp;FC-PoM'!$E$5)</f>
        <v>Germany</v>
      </c>
      <c r="C84" s="22" t="str">
        <f>'CfB&amp;FC-PoM'!$E$6</f>
        <v>2023</v>
      </c>
      <c r="D84" s="4" t="s">
        <v>175</v>
      </c>
      <c r="E84" s="72" t="s">
        <v>712</v>
      </c>
      <c r="F84" s="66"/>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73" thickBot="1" x14ac:dyDescent="0.4">
      <c r="A85" s="2"/>
      <c r="B85" s="86" t="str">
        <f>IF('CfB&amp;FC-PoM'!$E$5="&lt; Please select &gt;","&lt; Not selected &gt;",'CfB&amp;FC-PoM'!$E$5)</f>
        <v>Germany</v>
      </c>
      <c r="C85" s="22" t="str">
        <f>'CfB&amp;FC-PoM'!$E$6</f>
        <v>2023</v>
      </c>
      <c r="D85" s="5" t="s">
        <v>176</v>
      </c>
      <c r="E85" s="72" t="s">
        <v>713</v>
      </c>
      <c r="F85" s="66"/>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58.5" thickBot="1" x14ac:dyDescent="0.4">
      <c r="A86" s="2"/>
      <c r="B86" s="86" t="str">
        <f>IF('CfB&amp;FC-PoM'!$E$5="&lt; Please select &gt;","&lt; Not selected &gt;",'CfB&amp;FC-PoM'!$E$5)</f>
        <v>Germany</v>
      </c>
      <c r="C86" s="22" t="str">
        <f>'CfB&amp;FC-PoM'!$E$6</f>
        <v>2023</v>
      </c>
      <c r="D86" s="4" t="s">
        <v>177</v>
      </c>
      <c r="E86" s="72" t="s">
        <v>715</v>
      </c>
      <c r="F86" s="66"/>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x14ac:dyDescent="0.4">
      <c r="A87" s="2"/>
      <c r="B87" s="86" t="str">
        <f>IF('CfB&amp;FC-PoM'!$E$5="&lt; Please select &gt;","&lt; Not selected &gt;",'CfB&amp;FC-PoM'!$E$5)</f>
        <v>Germany</v>
      </c>
      <c r="C87" s="22" t="str">
        <f>'CfB&amp;FC-PoM'!$E$6</f>
        <v>2023</v>
      </c>
      <c r="D87" s="4" t="s">
        <v>178</v>
      </c>
      <c r="E87" s="72" t="s">
        <v>653</v>
      </c>
      <c r="F87" s="66"/>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x14ac:dyDescent="0.4">
      <c r="A88" s="2"/>
      <c r="B88" s="86" t="str">
        <f>IF('CfB&amp;FC-PoM'!$E$5="&lt; Please select &gt;","&lt; Not selected &gt;",'CfB&amp;FC-PoM'!$E$5)</f>
        <v>Germany</v>
      </c>
      <c r="C88" s="22" t="str">
        <f>'CfB&amp;FC-PoM'!$E$6</f>
        <v>2023</v>
      </c>
      <c r="D88" s="5" t="s">
        <v>179</v>
      </c>
      <c r="E88" s="79"/>
      <c r="F88" s="66"/>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x14ac:dyDescent="0.4">
      <c r="A89" s="2"/>
      <c r="B89" s="86" t="str">
        <f>IF('CfB&amp;FC-PoM'!$E$5="&lt; Please select &gt;","&lt; Not selected &gt;",'CfB&amp;FC-PoM'!$E$5)</f>
        <v>Germany</v>
      </c>
      <c r="C89" s="22" t="str">
        <f>'CfB&amp;FC-PoM'!$E$6</f>
        <v>2023</v>
      </c>
      <c r="D89" s="5" t="s">
        <v>179</v>
      </c>
      <c r="E89" s="79"/>
      <c r="F89" s="66"/>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x14ac:dyDescent="0.4">
      <c r="A90" s="2"/>
      <c r="B90" s="86" t="str">
        <f>IF('CfB&amp;FC-PoM'!$E$5="&lt; Please select &gt;","&lt; Not selected &gt;",'CfB&amp;FC-PoM'!$E$5)</f>
        <v>Germany</v>
      </c>
      <c r="C90" s="22" t="str">
        <f>'CfB&amp;FC-PoM'!$E$6</f>
        <v>2023</v>
      </c>
      <c r="D90" s="5" t="s">
        <v>179</v>
      </c>
      <c r="E90" s="79"/>
      <c r="F90" s="66"/>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x14ac:dyDescent="0.4">
      <c r="A91" s="2"/>
      <c r="B91" s="86" t="str">
        <f>IF('CfB&amp;FC-PoM'!$E$5="&lt; Please select &gt;","&lt; Not selected &gt;",'CfB&amp;FC-PoM'!$E$5)</f>
        <v>Germany</v>
      </c>
      <c r="C91" s="22" t="str">
        <f>'CfB&amp;FC-PoM'!$E$6</f>
        <v>2023</v>
      </c>
      <c r="D91" s="5" t="s">
        <v>179</v>
      </c>
      <c r="E91" s="79"/>
      <c r="F91" s="66"/>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x14ac:dyDescent="0.35">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x14ac:dyDescent="0.35">
      <c r="A93" s="2"/>
      <c r="B93" s="2"/>
      <c r="C93" s="2"/>
      <c r="D93" s="71" t="s">
        <v>51</v>
      </c>
      <c r="E93" s="238" t="s">
        <v>183</v>
      </c>
      <c r="F93" s="238"/>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x14ac:dyDescent="0.35">
      <c r="A94" s="2"/>
      <c r="B94" s="2"/>
      <c r="C94" s="2"/>
      <c r="D94" s="71" t="s">
        <v>53</v>
      </c>
      <c r="E94" s="238" t="s">
        <v>184</v>
      </c>
      <c r="F94" s="238"/>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x14ac:dyDescent="0.35">
      <c r="A95" s="2"/>
      <c r="B95" s="2"/>
      <c r="C95" s="2"/>
      <c r="D95" s="71" t="s">
        <v>55</v>
      </c>
      <c r="E95" s="238" t="s">
        <v>185</v>
      </c>
      <c r="F95" s="238"/>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x14ac:dyDescent="0.35">
      <c r="A96" s="2"/>
      <c r="B96" s="2"/>
      <c r="C96" s="2"/>
      <c r="D96" s="71" t="s">
        <v>186</v>
      </c>
      <c r="E96" s="238" t="s">
        <v>187</v>
      </c>
      <c r="F96" s="238"/>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x14ac:dyDescent="0.35">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H+MOyr7tVHBHsUInKlgi0fP76L8wzKMa7FAMlGPX8VgYKbCPNlcWgvw5qgYgrY/KyKz/gmIW+2U9kBQKxAZDbQ==" saltValue="WrUVW/cDLvoktsX7HWApyw==" spinCount="100000" sheet="1" objects="1" scenarios="1"/>
  <mergeCells count="21">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 ref="E94:F94"/>
    <mergeCell ref="E95:F95"/>
    <mergeCell ref="E96:F96"/>
    <mergeCell ref="D71:F71"/>
    <mergeCell ref="D82:F82"/>
  </mergeCells>
  <conditionalFormatting sqref="F22">
    <cfRule type="expression" dxfId="61" priority="9">
      <formula>$E$22="Yes"</formula>
    </cfRule>
  </conditionalFormatting>
  <conditionalFormatting sqref="F23">
    <cfRule type="expression" dxfId="60" priority="8">
      <formula>$E$23="Yes"</formula>
    </cfRule>
  </conditionalFormatting>
  <conditionalFormatting sqref="F24">
    <cfRule type="expression" dxfId="59" priority="7">
      <formula>$E$24="Yes"</formula>
    </cfRule>
  </conditionalFormatting>
  <conditionalFormatting sqref="F25">
    <cfRule type="expression" dxfId="58" priority="5">
      <formula>$E$25="Yes"</formula>
    </cfRule>
  </conditionalFormatting>
  <conditionalFormatting sqref="F40">
    <cfRule type="expression" dxfId="57" priority="4">
      <formula>$E$40="Yes"</formula>
    </cfRule>
  </conditionalFormatting>
  <conditionalFormatting sqref="F41">
    <cfRule type="expression" dxfId="56" priority="3">
      <formula>$E$41="Yes"</formula>
    </cfRule>
  </conditionalFormatting>
  <conditionalFormatting sqref="F42">
    <cfRule type="expression" dxfId="55" priority="2">
      <formula>$E$42="Yes"</formula>
    </cfRule>
  </conditionalFormatting>
  <conditionalFormatting sqref="F43">
    <cfRule type="expression" dxfId="54" priority="1">
      <formula>$E$43="Yes"</formula>
    </cfRule>
  </conditionalFormatting>
  <dataValidations count="2">
    <dataValidation type="decimal" allowBlank="1" showInputMessage="1" showErrorMessage="1" error="Please specify the percentage, with a number between 0 and 100" prompt="Please specify the percentage" sqref="F84:F91 G29:G43 F60:F67 F73:F80 F49:F56 G11:G25" xr:uid="{5D93ED45-DD94-40F9-91D2-A3B0C99719D3}">
      <formula1>0</formula1>
      <formula2>100</formula2>
    </dataValidation>
    <dataValidation type="textLength" errorStyle="warning" operator="lessThanOrEqual" allowBlank="1" showInputMessage="1" showErrorMessage="1" error="Please reduce text lenght" prompt="Maximum 300 characters (with spaces)" sqref="E84:E91 F11:F25 E49:E56 E60:E67 E73:E80 F29:F43" xr:uid="{D578A0A8-1FB3-465D-AA89-1E4E52B91925}">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A20C03CC-2E26-4289-B564-3BD387C24AE3}">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3DF937AD-4D5A-4E35-8FCB-B14D846D448D}">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E5EBF7"/>
  </sheetPr>
  <dimension ref="A1:DI1608"/>
  <sheetViews>
    <sheetView topLeftCell="A39" zoomScale="85" zoomScaleNormal="85" workbookViewId="0">
      <selection activeCell="I52" sqref="I52"/>
    </sheetView>
  </sheetViews>
  <sheetFormatPr defaultColWidth="8.81640625" defaultRowHeight="14.5" x14ac:dyDescent="0.35"/>
  <cols>
    <col min="1" max="1" width="7.453125" style="2" customWidth="1"/>
    <col min="2" max="2" width="16.54296875" style="2" customWidth="1"/>
    <col min="3" max="3" width="7.453125" style="2" customWidth="1"/>
    <col min="4" max="4" width="35.54296875" style="1" customWidth="1"/>
    <col min="5" max="5" width="40.54296875" style="1" customWidth="1"/>
    <col min="6" max="6" width="34.453125" style="1" customWidth="1"/>
    <col min="7" max="7" width="36.54296875" style="1" customWidth="1"/>
    <col min="8" max="8" width="36.54296875" customWidth="1"/>
    <col min="9" max="9" width="48.1796875" customWidth="1"/>
    <col min="10" max="10" width="29.453125" customWidth="1"/>
    <col min="11" max="11" width="12.54296875" customWidth="1"/>
    <col min="12" max="12" width="21.453125" bestFit="1" customWidth="1"/>
    <col min="13" max="13" width="44.81640625" bestFit="1" customWidth="1"/>
    <col min="14" max="14" width="17.54296875" customWidth="1"/>
    <col min="15" max="16" width="69" customWidth="1"/>
  </cols>
  <sheetData>
    <row r="1" spans="2:113" ht="15" thickBot="1" x14ac:dyDescent="0.4">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row>
    <row r="2" spans="2:113" ht="49.4" customHeight="1" thickBot="1" x14ac:dyDescent="0.4">
      <c r="D2" s="210" t="s">
        <v>23</v>
      </c>
      <c r="E2" s="220" t="s">
        <v>146</v>
      </c>
      <c r="F2" s="221"/>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row>
    <row r="3" spans="2:113" ht="30.65" customHeight="1" thickBot="1" x14ac:dyDescent="0.4">
      <c r="D3" s="210"/>
      <c r="E3" s="222" t="s">
        <v>58</v>
      </c>
      <c r="F3" s="223"/>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row>
    <row r="4" spans="2:113" ht="15" thickBot="1" x14ac:dyDescent="0.4">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row>
    <row r="5" spans="2:113" ht="42" customHeight="1" thickBot="1" x14ac:dyDescent="0.4">
      <c r="D5" s="211" t="s">
        <v>188</v>
      </c>
      <c r="E5" s="212"/>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row>
    <row r="6" spans="2:113" ht="15" thickBot="1" x14ac:dyDescent="0.4">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row>
    <row r="7" spans="2:113" ht="38.9" customHeight="1" thickBot="1" x14ac:dyDescent="0.4">
      <c r="D7" s="228" t="s">
        <v>189</v>
      </c>
      <c r="E7" s="229"/>
      <c r="F7" s="229"/>
      <c r="G7" s="230"/>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row>
    <row r="8" spans="2:113" ht="41.9" customHeight="1" thickBot="1" x14ac:dyDescent="0.4">
      <c r="D8" s="224" t="s">
        <v>190</v>
      </c>
      <c r="E8" s="225"/>
      <c r="F8" s="225"/>
      <c r="G8" s="226"/>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row>
    <row r="9" spans="2:113" ht="34.4" customHeight="1" thickBot="1" x14ac:dyDescent="0.4">
      <c r="D9" s="213" t="s">
        <v>191</v>
      </c>
      <c r="E9" s="215" t="s">
        <v>192</v>
      </c>
      <c r="F9" s="216"/>
      <c r="G9" s="213" t="s">
        <v>193</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row>
    <row r="10" spans="2:113" ht="105" customHeight="1" thickBot="1" x14ac:dyDescent="0.4">
      <c r="B10" s="14" t="s">
        <v>36</v>
      </c>
      <c r="C10" s="14" t="s">
        <v>37</v>
      </c>
      <c r="D10" s="214"/>
      <c r="E10" s="12" t="s">
        <v>194</v>
      </c>
      <c r="F10" s="12" t="s">
        <v>195</v>
      </c>
      <c r="G10" s="227"/>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row>
    <row r="11" spans="2:113" ht="15" thickBot="1" x14ac:dyDescent="0.4">
      <c r="B11" s="86" t="str">
        <f>IF('CfB&amp;FC-PoM'!$E$5="&lt; Please select &gt;","&lt; Not selected &gt;",'CfB&amp;FC-PoM'!$E$5)</f>
        <v>Germany</v>
      </c>
      <c r="C11" s="22" t="str">
        <f>'CfB&amp;FC-PoM'!$E$6</f>
        <v>2023</v>
      </c>
      <c r="D11" s="5" t="s">
        <v>196</v>
      </c>
      <c r="E11" s="62" t="s">
        <v>75</v>
      </c>
      <c r="F11" s="62" t="s">
        <v>75</v>
      </c>
      <c r="G11" s="79"/>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row>
    <row r="12" spans="2:113" ht="189" thickBot="1" x14ac:dyDescent="0.4">
      <c r="B12" s="86" t="str">
        <f>IF('CfB&amp;FC-PoM'!$E$5="&lt; Please select &gt;","&lt; Not selected &gt;",'CfB&amp;FC-PoM'!$E$5)</f>
        <v>Germany</v>
      </c>
      <c r="C12" s="22" t="str">
        <f>'CfB&amp;FC-PoM'!$E$6</f>
        <v>2023</v>
      </c>
      <c r="D12" s="4" t="s">
        <v>197</v>
      </c>
      <c r="E12" s="62" t="s">
        <v>75</v>
      </c>
      <c r="F12" s="62" t="s">
        <v>75</v>
      </c>
      <c r="G12" s="72" t="s">
        <v>719</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row>
    <row r="13" spans="2:113" ht="44" thickBot="1" x14ac:dyDescent="0.4">
      <c r="B13" s="86" t="str">
        <f>IF('CfB&amp;FC-PoM'!$E$5="&lt; Please select &gt;","&lt; Not selected &gt;",'CfB&amp;FC-PoM'!$E$5)</f>
        <v>Germany</v>
      </c>
      <c r="C13" s="22" t="str">
        <f>'CfB&amp;FC-PoM'!$E$6</f>
        <v>2023</v>
      </c>
      <c r="D13" s="5" t="s">
        <v>198</v>
      </c>
      <c r="E13" s="62" t="s">
        <v>75</v>
      </c>
      <c r="F13" s="62" t="s">
        <v>75</v>
      </c>
      <c r="G13" s="79" t="s">
        <v>654</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row>
    <row r="14" spans="2:113" ht="15" thickBot="1" x14ac:dyDescent="0.4">
      <c r="B14" s="86" t="str">
        <f>IF('CfB&amp;FC-PoM'!$E$5="&lt; Please select &gt;","&lt; Not selected &gt;",'CfB&amp;FC-PoM'!$E$5)</f>
        <v>Germany</v>
      </c>
      <c r="C14" s="22" t="str">
        <f>'CfB&amp;FC-PoM'!$E$6</f>
        <v>2023</v>
      </c>
      <c r="D14" s="4" t="s">
        <v>199</v>
      </c>
      <c r="E14" s="62" t="s">
        <v>158</v>
      </c>
      <c r="F14" s="62" t="s">
        <v>158</v>
      </c>
      <c r="G14" s="79"/>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row>
    <row r="15" spans="2:113" ht="15" thickBot="1" x14ac:dyDescent="0.4">
      <c r="B15" s="86" t="str">
        <f>IF('CfB&amp;FC-PoM'!$E$5="&lt; Please select &gt;","&lt; Not selected &gt;",'CfB&amp;FC-PoM'!$E$5)</f>
        <v>Germany</v>
      </c>
      <c r="C15" s="22" t="str">
        <f>'CfB&amp;FC-PoM'!$E$6</f>
        <v>2023</v>
      </c>
      <c r="D15" s="5" t="s">
        <v>200</v>
      </c>
      <c r="E15" s="62" t="s">
        <v>158</v>
      </c>
      <c r="F15" s="62" t="s">
        <v>158</v>
      </c>
      <c r="G15" s="79"/>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row>
    <row r="16" spans="2:113" x14ac:dyDescent="0.35">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row>
    <row r="17" spans="2:113" ht="44.15" customHeight="1" thickBot="1" x14ac:dyDescent="0.4">
      <c r="D17" s="235" t="s">
        <v>201</v>
      </c>
      <c r="E17" s="236"/>
      <c r="F17" s="236"/>
      <c r="G17" s="236"/>
      <c r="H17" s="237"/>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row>
    <row r="18" spans="2:113" ht="44.9" customHeight="1" thickBot="1" x14ac:dyDescent="0.4">
      <c r="D18" s="213" t="s">
        <v>202</v>
      </c>
      <c r="E18" s="215" t="s">
        <v>192</v>
      </c>
      <c r="F18" s="216"/>
      <c r="G18" s="213" t="s">
        <v>203</v>
      </c>
      <c r="H18" s="213" t="s">
        <v>193</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row>
    <row r="19" spans="2:113" ht="119.25" customHeight="1" thickBot="1" x14ac:dyDescent="0.4">
      <c r="B19" s="14" t="s">
        <v>36</v>
      </c>
      <c r="C19" s="14" t="s">
        <v>37</v>
      </c>
      <c r="D19" s="214"/>
      <c r="E19" s="12" t="s">
        <v>194</v>
      </c>
      <c r="F19" s="12" t="s">
        <v>204</v>
      </c>
      <c r="G19" s="227"/>
      <c r="H19" s="22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row>
    <row r="20" spans="2:113" ht="29.5" thickBot="1" x14ac:dyDescent="0.4">
      <c r="B20" s="86" t="str">
        <f>IF('CfB&amp;FC-PoM'!$E$5="&lt; Please select &gt;","&lt; Not selected &gt;",'CfB&amp;FC-PoM'!$E$5)</f>
        <v>Germany</v>
      </c>
      <c r="C20" s="22" t="str">
        <f>'CfB&amp;FC-PoM'!$E$6</f>
        <v>2023</v>
      </c>
      <c r="D20" s="4" t="s">
        <v>205</v>
      </c>
      <c r="E20" s="62" t="s">
        <v>158</v>
      </c>
      <c r="F20" s="62" t="s">
        <v>158</v>
      </c>
      <c r="G20" s="79"/>
      <c r="H20" s="7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row>
    <row r="21" spans="2:113" ht="409.6" thickBot="1" x14ac:dyDescent="0.4">
      <c r="B21" s="86" t="str">
        <f>IF('CfB&amp;FC-PoM'!$E$5="&lt; Please select &gt;","&lt; Not selected &gt;",'CfB&amp;FC-PoM'!$E$5)</f>
        <v>Germany</v>
      </c>
      <c r="C21" s="22" t="str">
        <f>'CfB&amp;FC-PoM'!$E$6</f>
        <v>2023</v>
      </c>
      <c r="D21" s="5" t="s">
        <v>206</v>
      </c>
      <c r="E21" s="62" t="s">
        <v>75</v>
      </c>
      <c r="F21" s="62" t="s">
        <v>75</v>
      </c>
      <c r="G21" s="79" t="s">
        <v>717</v>
      </c>
      <c r="H21" s="79" t="s">
        <v>716</v>
      </c>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row>
    <row r="22" spans="2:113" ht="73" thickBot="1" x14ac:dyDescent="0.4">
      <c r="B22" s="86" t="str">
        <f>IF('CfB&amp;FC-PoM'!$E$5="&lt; Please select &gt;","&lt; Not selected &gt;",'CfB&amp;FC-PoM'!$E$5)</f>
        <v>Germany</v>
      </c>
      <c r="C22" s="22" t="str">
        <f>'CfB&amp;FC-PoM'!$E$6</f>
        <v>2023</v>
      </c>
      <c r="D22" s="4" t="s">
        <v>207</v>
      </c>
      <c r="E22" s="62" t="s">
        <v>75</v>
      </c>
      <c r="F22" s="62" t="s">
        <v>75</v>
      </c>
      <c r="G22" s="79"/>
      <c r="H22" s="79" t="s">
        <v>705</v>
      </c>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row>
    <row r="23" spans="2:113" ht="232.5" thickBot="1" x14ac:dyDescent="0.4">
      <c r="B23" s="86" t="str">
        <f>IF('CfB&amp;FC-PoM'!$E$5="&lt; Please select &gt;","&lt; Not selected &gt;",'CfB&amp;FC-PoM'!$E$5)</f>
        <v>Germany</v>
      </c>
      <c r="C23" s="22" t="str">
        <f>'CfB&amp;FC-PoM'!$E$6</f>
        <v>2023</v>
      </c>
      <c r="D23" s="5" t="s">
        <v>208</v>
      </c>
      <c r="E23" s="62" t="s">
        <v>75</v>
      </c>
      <c r="F23" s="62" t="s">
        <v>75</v>
      </c>
      <c r="G23" s="79" t="s">
        <v>721</v>
      </c>
      <c r="H23" s="79" t="s">
        <v>720</v>
      </c>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row>
    <row r="24" spans="2:113" ht="15" thickBot="1" x14ac:dyDescent="0.4">
      <c r="B24" s="86" t="str">
        <f>IF('CfB&amp;FC-PoM'!$E$5="&lt; Please select &gt;","&lt; Not selected &gt;",'CfB&amp;FC-PoM'!$E$5)</f>
        <v>Germany</v>
      </c>
      <c r="C24" s="22" t="str">
        <f>'CfB&amp;FC-PoM'!$E$6</f>
        <v>2023</v>
      </c>
      <c r="D24" s="4" t="s">
        <v>209</v>
      </c>
      <c r="E24" s="62" t="s">
        <v>158</v>
      </c>
      <c r="F24" s="62" t="s">
        <v>158</v>
      </c>
      <c r="G24" s="79"/>
      <c r="H24" s="79"/>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row>
    <row r="25" spans="2:113" ht="15" thickBot="1" x14ac:dyDescent="0.4">
      <c r="B25" s="86" t="str">
        <f>IF('CfB&amp;FC-PoM'!$E$5="&lt; Please select &gt;","&lt; Not selected &gt;",'CfB&amp;FC-PoM'!$E$5)</f>
        <v>Germany</v>
      </c>
      <c r="C25" s="22" t="str">
        <f>'CfB&amp;FC-PoM'!$E$6</f>
        <v>2023</v>
      </c>
      <c r="D25" s="5" t="s">
        <v>210</v>
      </c>
      <c r="E25" s="62" t="s">
        <v>75</v>
      </c>
      <c r="F25" s="62" t="s">
        <v>75</v>
      </c>
      <c r="G25" s="79"/>
      <c r="H25" s="79"/>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row>
    <row r="26" spans="2:113" ht="15" thickBot="1" x14ac:dyDescent="0.4">
      <c r="B26" s="86" t="str">
        <f>IF('CfB&amp;FC-PoM'!$E$5="&lt; Please select &gt;","&lt; Not selected &gt;",'CfB&amp;FC-PoM'!$E$5)</f>
        <v>Germany</v>
      </c>
      <c r="C26" s="22" t="str">
        <f>'CfB&amp;FC-PoM'!$E$6</f>
        <v>2023</v>
      </c>
      <c r="D26" s="4" t="s">
        <v>211</v>
      </c>
      <c r="E26" s="62" t="s">
        <v>158</v>
      </c>
      <c r="F26" s="62" t="s">
        <v>158</v>
      </c>
      <c r="G26" s="79"/>
      <c r="H26" s="79"/>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row>
    <row r="27" spans="2:113" ht="247" thickBot="1" x14ac:dyDescent="0.4">
      <c r="B27" s="86" t="str">
        <f>IF('CfB&amp;FC-PoM'!$E$5="&lt; Please select &gt;","&lt; Not selected &gt;",'CfB&amp;FC-PoM'!$E$5)</f>
        <v>Germany</v>
      </c>
      <c r="C27" s="22" t="str">
        <f>'CfB&amp;FC-PoM'!$E$6</f>
        <v>2023</v>
      </c>
      <c r="D27" s="5" t="s">
        <v>212</v>
      </c>
      <c r="E27" s="62" t="s">
        <v>75</v>
      </c>
      <c r="F27" s="62" t="s">
        <v>75</v>
      </c>
      <c r="G27" s="79" t="s">
        <v>707</v>
      </c>
      <c r="H27" s="79" t="s">
        <v>706</v>
      </c>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row>
    <row r="28" spans="2:113" x14ac:dyDescent="0.35">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row>
    <row r="29" spans="2:113" ht="17.25" customHeight="1" x14ac:dyDescent="0.35">
      <c r="D29" s="71" t="s">
        <v>51</v>
      </c>
      <c r="E29" s="238" t="s">
        <v>213</v>
      </c>
      <c r="F29" s="238"/>
      <c r="G29" s="238"/>
      <c r="H29" s="238"/>
      <c r="I29" s="6"/>
      <c r="J29" s="6"/>
      <c r="K29" s="6"/>
      <c r="L29" s="6"/>
      <c r="M29" s="6"/>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row>
    <row r="30" spans="2:113" ht="15" customHeight="1" x14ac:dyDescent="0.35">
      <c r="D30" s="71" t="s">
        <v>53</v>
      </c>
      <c r="E30" s="238" t="s">
        <v>214</v>
      </c>
      <c r="F30" s="238"/>
      <c r="G30" s="238"/>
      <c r="H30" s="238"/>
      <c r="I30" s="6"/>
      <c r="J30" s="6"/>
      <c r="K30" s="6"/>
      <c r="L30" s="6"/>
      <c r="M30" s="6"/>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row>
    <row r="31" spans="2:113" ht="20.25" customHeight="1" x14ac:dyDescent="0.35">
      <c r="D31" s="71" t="s">
        <v>55</v>
      </c>
      <c r="E31" s="238" t="s">
        <v>215</v>
      </c>
      <c r="F31" s="238"/>
      <c r="G31" s="238"/>
      <c r="H31" s="238"/>
      <c r="I31" s="6"/>
      <c r="J31" s="6"/>
      <c r="K31" s="6"/>
      <c r="L31" s="6"/>
      <c r="M31" s="6"/>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row>
    <row r="32" spans="2:113" ht="15.75" customHeight="1" x14ac:dyDescent="0.35">
      <c r="D32" s="71" t="s">
        <v>186</v>
      </c>
      <c r="E32" s="238" t="s">
        <v>216</v>
      </c>
      <c r="F32" s="238"/>
      <c r="G32" s="238"/>
      <c r="H32" s="238"/>
      <c r="I32" s="6"/>
      <c r="J32" s="6"/>
      <c r="K32" s="6"/>
      <c r="L32" s="6"/>
      <c r="M32" s="6"/>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row>
    <row r="33" spans="2:113" ht="18.75" customHeight="1" x14ac:dyDescent="0.35">
      <c r="D33" s="71" t="s">
        <v>217</v>
      </c>
      <c r="E33" s="238" t="s">
        <v>218</v>
      </c>
      <c r="F33" s="238"/>
      <c r="G33" s="238"/>
      <c r="H33" s="238"/>
      <c r="I33" s="6"/>
      <c r="J33" s="6"/>
      <c r="K33" s="6"/>
      <c r="L33" s="6"/>
      <c r="M33" s="6"/>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row>
    <row r="34" spans="2:113" ht="17.25" customHeight="1" x14ac:dyDescent="0.35">
      <c r="D34" s="71" t="s">
        <v>219</v>
      </c>
      <c r="E34" s="238" t="s">
        <v>220</v>
      </c>
      <c r="F34" s="238"/>
      <c r="G34" s="238"/>
      <c r="H34" s="238"/>
      <c r="I34" s="6"/>
      <c r="J34" s="6"/>
      <c r="K34" s="6"/>
      <c r="L34" s="6"/>
      <c r="M34" s="6"/>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row>
    <row r="35" spans="2:113" ht="18.75" customHeight="1" x14ac:dyDescent="0.35">
      <c r="D35" s="71" t="s">
        <v>221</v>
      </c>
      <c r="E35" s="238" t="s">
        <v>222</v>
      </c>
      <c r="F35" s="238"/>
      <c r="G35" s="238"/>
      <c r="H35" s="238"/>
      <c r="I35" s="6"/>
      <c r="J35" s="6"/>
      <c r="K35" s="6"/>
      <c r="L35" s="6"/>
      <c r="M35" s="6"/>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row>
    <row r="36" spans="2:113" ht="15" thickBot="1" x14ac:dyDescent="0.4">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row>
    <row r="37" spans="2:113" ht="65.900000000000006" customHeight="1" x14ac:dyDescent="0.35">
      <c r="B37" s="14" t="s">
        <v>36</v>
      </c>
      <c r="C37" s="14" t="s">
        <v>37</v>
      </c>
      <c r="D37" s="231" t="s">
        <v>223</v>
      </c>
      <c r="E37" s="218"/>
      <c r="F37" s="219"/>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row>
    <row r="38" spans="2:113" ht="15" thickBot="1" x14ac:dyDescent="0.4">
      <c r="B38" s="86" t="str">
        <f>IF('CfB&amp;FC-PoM'!$E$5="&lt; Please select &gt;","&lt; Not selected &gt;",'CfB&amp;FC-PoM'!$E$5)</f>
        <v>Germany</v>
      </c>
      <c r="C38" s="22" t="str">
        <f>'CfB&amp;FC-PoM'!$E$6</f>
        <v>2023</v>
      </c>
      <c r="D38" s="232" t="s">
        <v>708</v>
      </c>
      <c r="E38" s="233"/>
      <c r="F38" s="234"/>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row>
    <row r="39" spans="2:113" ht="15" thickBot="1" x14ac:dyDescent="0.4">
      <c r="B39" s="86" t="str">
        <f>IF('CfB&amp;FC-PoM'!$E$5="&lt; Please select &gt;","&lt; Not selected &gt;",'CfB&amp;FC-PoM'!$E$5)</f>
        <v>Germany</v>
      </c>
      <c r="C39" s="22" t="str">
        <f>'CfB&amp;FC-PoM'!$E$6</f>
        <v>2023</v>
      </c>
      <c r="D39" s="201"/>
      <c r="E39" s="202"/>
      <c r="F39" s="203"/>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row>
    <row r="40" spans="2:113" ht="15" thickBot="1" x14ac:dyDescent="0.4">
      <c r="B40" s="86" t="str">
        <f>IF('CfB&amp;FC-PoM'!$E$5="&lt; Please select &gt;","&lt; Not selected &gt;",'CfB&amp;FC-PoM'!$E$5)</f>
        <v>Germany</v>
      </c>
      <c r="C40" s="22" t="str">
        <f>'CfB&amp;FC-PoM'!$E$6</f>
        <v>2023</v>
      </c>
      <c r="D40" s="201"/>
      <c r="E40" s="202"/>
      <c r="F40" s="203"/>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row>
    <row r="41" spans="2:113" ht="15" thickBot="1" x14ac:dyDescent="0.4">
      <c r="B41" s="86" t="str">
        <f>IF('CfB&amp;FC-PoM'!$E$5="&lt; Please select &gt;","&lt; Not selected &gt;",'CfB&amp;FC-PoM'!$E$5)</f>
        <v>Germany</v>
      </c>
      <c r="C41" s="22" t="str">
        <f>'CfB&amp;FC-PoM'!$E$6</f>
        <v>2023</v>
      </c>
      <c r="D41" s="201"/>
      <c r="E41" s="202"/>
      <c r="F41" s="203"/>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row>
    <row r="42" spans="2:113"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row>
    <row r="43" spans="2:113" ht="39.65" customHeight="1" thickBot="1" x14ac:dyDescent="0.4">
      <c r="D43" s="217" t="s">
        <v>224</v>
      </c>
      <c r="E43" s="218"/>
      <c r="F43" s="219"/>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row>
    <row r="44" spans="2:113" ht="56.5" customHeight="1" thickBot="1" x14ac:dyDescent="0.4">
      <c r="B44" s="14" t="s">
        <v>36</v>
      </c>
      <c r="C44" s="14" t="s">
        <v>37</v>
      </c>
      <c r="D44" s="207" t="s">
        <v>225</v>
      </c>
      <c r="E44" s="208"/>
      <c r="F44" s="209"/>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row>
    <row r="45" spans="2:113" ht="15" customHeight="1" thickBot="1" x14ac:dyDescent="0.4">
      <c r="B45" s="86" t="str">
        <f>IF('CfB&amp;FC-PoM'!$E$5="&lt; Please select &gt;","&lt; Not selected &gt;",'CfB&amp;FC-PoM'!$E$5)</f>
        <v>Germany</v>
      </c>
      <c r="C45" s="22" t="str">
        <f>'CfB&amp;FC-PoM'!$E$6</f>
        <v>2023</v>
      </c>
      <c r="D45" s="204" t="s">
        <v>709</v>
      </c>
      <c r="E45" s="205"/>
      <c r="F45" s="206"/>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row>
    <row r="46" spans="2:113" ht="15" customHeight="1" thickBot="1" x14ac:dyDescent="0.4">
      <c r="B46" s="86" t="str">
        <f>IF('CfB&amp;FC-PoM'!$E$5="&lt; Please select &gt;","&lt; Not selected &gt;",'CfB&amp;FC-PoM'!$E$5)</f>
        <v>Germany</v>
      </c>
      <c r="C46" s="22" t="str">
        <f>'CfB&amp;FC-PoM'!$E$6</f>
        <v>2023</v>
      </c>
      <c r="D46" s="204" t="s">
        <v>722</v>
      </c>
      <c r="E46" s="205"/>
      <c r="F46" s="206"/>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row>
    <row r="47" spans="2:113" ht="15" customHeight="1" thickBot="1" x14ac:dyDescent="0.4">
      <c r="B47" s="86" t="str">
        <f>IF('CfB&amp;FC-PoM'!$E$5="&lt; Please select &gt;","&lt; Not selected &gt;",'CfB&amp;FC-PoM'!$E$5)</f>
        <v>Germany</v>
      </c>
      <c r="C47" s="22" t="str">
        <f>'CfB&amp;FC-PoM'!$E$6</f>
        <v>2023</v>
      </c>
      <c r="D47" s="201" t="s">
        <v>706</v>
      </c>
      <c r="E47" s="202"/>
      <c r="F47" s="203"/>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row>
    <row r="48" spans="2:113" ht="15" customHeight="1" x14ac:dyDescent="0.35">
      <c r="B48" s="86" t="str">
        <f>IF('CfB&amp;FC-PoM'!$E$5="&lt; Please select &gt;","&lt; Not selected &gt;",'CfB&amp;FC-PoM'!$E$5)</f>
        <v>Germany</v>
      </c>
      <c r="C48" s="22" t="str">
        <f>'CfB&amp;FC-PoM'!$E$6</f>
        <v>2023</v>
      </c>
      <c r="D48" s="204"/>
      <c r="E48" s="205"/>
      <c r="F48" s="206"/>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row>
    <row r="49" spans="1:113" ht="21" customHeight="1"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row>
    <row r="50" spans="1:113" ht="37.4" customHeight="1" thickBot="1" x14ac:dyDescent="0.4">
      <c r="D50" s="191" t="s">
        <v>226</v>
      </c>
      <c r="E50" s="192"/>
      <c r="F50" s="174"/>
      <c r="G50" s="174"/>
      <c r="H50" s="174"/>
      <c r="I50" s="174"/>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row>
    <row r="51" spans="1:113" ht="26.5" customHeight="1" thickBot="1" x14ac:dyDescent="0.4">
      <c r="B51" s="14" t="s">
        <v>36</v>
      </c>
      <c r="C51" s="190" t="s">
        <v>37</v>
      </c>
      <c r="D51" s="195" t="s">
        <v>647</v>
      </c>
      <c r="E51" s="195" t="s">
        <v>228</v>
      </c>
      <c r="F51" s="85" t="s">
        <v>229</v>
      </c>
      <c r="G51" s="85" t="s">
        <v>230</v>
      </c>
      <c r="H51" s="85" t="s">
        <v>231</v>
      </c>
      <c r="I51" s="85" t="s">
        <v>232</v>
      </c>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row>
    <row r="52" spans="1:113" ht="42" customHeight="1" x14ac:dyDescent="0.35">
      <c r="A52" s="8"/>
      <c r="B52" s="182" t="str">
        <f>IF('CfB&amp;FC-PoM'!$E$5="&lt; Please select &gt;","&lt; Not selected &gt;",'CfB&amp;FC-PoM'!$E$5)</f>
        <v>Germany</v>
      </c>
      <c r="C52" s="183" t="str">
        <f>'CfB&amp;FC-PoM'!$E$6</f>
        <v>2023</v>
      </c>
      <c r="D52" s="193" t="s">
        <v>233</v>
      </c>
      <c r="E52" s="194" t="str">
        <f>IF('CfB&amp;FC-PoM'!$H$4="Weight","Weight of plastic","Number of products")</f>
        <v>Number of products</v>
      </c>
      <c r="F52" s="186" cm="1">
        <f t="array" ref="F52">IFERROR(INDEX('2022_PoM'!$B$2:$B$1000, MATCH(1, ('2022_PoM'!$A$2:$A$1000=D52)*('2022_PoM'!$D$2:$D$1000=B52), 0)),"No value found")</f>
        <v>3317852</v>
      </c>
      <c r="G52" s="186">
        <f>IF('CfB&amp;FC-PoM'!$H$4="&lt; Please select &gt;","Please select reporting base in sheet ''CfB&amp;FC-PoM'' ",IF('CfB&amp;FC-PoM'!$H$4="Weight",'CfB&amp;FC-PoM'!F12,'CfB&amp;FC-PoM'!J12))</f>
        <v>792631.2</v>
      </c>
      <c r="H52" s="187">
        <f>IF(AND(F52=0,G52=0), 0, IF(OR(F52="No value found",F52=0),0, (G52-F52)/ABS(F52)))</f>
        <v>-0.76110109793926906</v>
      </c>
      <c r="I52" s="188" t="s">
        <v>723</v>
      </c>
      <c r="J52" s="6"/>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row>
    <row r="53" spans="1:113" ht="42" customHeight="1" x14ac:dyDescent="0.35">
      <c r="A53" s="8"/>
      <c r="B53" s="182" t="str">
        <f>IF('CfB&amp;FC-PoM'!$E$5="&lt; Please select &gt;","&lt; Not selected &gt;",'CfB&amp;FC-PoM'!$E$5)</f>
        <v>Germany</v>
      </c>
      <c r="C53" s="183" t="str">
        <f>'CfB&amp;FC-PoM'!$E$6</f>
        <v>2023</v>
      </c>
      <c r="D53" s="184" t="s">
        <v>234</v>
      </c>
      <c r="E53" s="185" t="str">
        <f>IF('CfB&amp;FC-PoM'!$H$5="Weight","Weight of plastic","Number of products")</f>
        <v>Number of products</v>
      </c>
      <c r="F53" s="186" cm="1">
        <f t="array" ref="F53">IFERROR(INDEX('2022_PoM'!$B$2:$B$1000, MATCH(1, ('2022_PoM'!$A$2:$A$1000=D53)*('2022_PoM'!$D$2:$D$1000=B53), 0)),"No value found")</f>
        <v>24707904</v>
      </c>
      <c r="G53" s="186">
        <f>IF('CfB&amp;FC-PoM'!$H$5="&lt; Please select &gt;","Please select reporting base in sheet ''CfB&amp;FC-PoM'' ",IF('CfB&amp;FC-PoM'!$H$5="Weight",'CfB&amp;FC-PoM'!F13,'CfB&amp;FC-PoM'!J13))</f>
        <v>9317597.8699999992</v>
      </c>
      <c r="H53" s="187">
        <f>IF(AND(F53=0,G53=0), 0, IF(OR(F53="No value found",F53=0),0, (G53-F53)/ABS(F53)))</f>
        <v>-0.62288999220654251</v>
      </c>
      <c r="I53" s="199" t="s">
        <v>724</v>
      </c>
      <c r="J53" s="6"/>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row>
    <row r="54" spans="1:113" ht="42" customHeight="1" x14ac:dyDescent="0.35">
      <c r="A54" s="8"/>
      <c r="B54" s="182" t="str">
        <f>IF('CfB&amp;FC-PoM'!$E$5="&lt; Please select &gt;","&lt; Not selected &gt;",'CfB&amp;FC-PoM'!$E$5)</f>
        <v>Germany</v>
      </c>
      <c r="C54" s="183" t="str">
        <f>'CfB&amp;FC-PoM'!$E$6</f>
        <v>2023</v>
      </c>
      <c r="D54" s="200" t="s">
        <v>235</v>
      </c>
      <c r="E54" s="185" t="str">
        <f>IF('CfB&amp;FC-PoM'!$H$4="Weight","Weight of plastic","Number of products")</f>
        <v>Number of products</v>
      </c>
      <c r="F54" s="186" cm="1">
        <f t="array" ref="F54">IFERROR(INDEX('2022_PoM'!$B$2:$B$1000, MATCH(1, ('2022_PoM'!$A$2:$A$1000=D54)*('2022_PoM'!$D$2:$D$1000=B54), 0)),"No value found")</f>
        <v>4746449</v>
      </c>
      <c r="G54" s="186">
        <f>IF('CfB&amp;FC-PoM'!$H$4=
"&lt; Please select &gt;","Please select reporting base in sheet ''CfB&amp;FC-PoM'' ",IF('CfB&amp;FC-PoM'!$H$4=
"Weight",'CfB&amp;FC-PoM'!$F$14,'CfB&amp;FC-PoM'!$J$14))</f>
        <v>1320223.8400000001</v>
      </c>
      <c r="H54" s="187">
        <f>IF(AND(F54=0,G54=0), 0, IF(OR(F54="No value found",F54=0),0, (G54-F54)/ABS(F54)))</f>
        <v>-0.72185020001268319</v>
      </c>
      <c r="I54" s="199" t="s">
        <v>724</v>
      </c>
      <c r="J54" s="6"/>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row>
    <row r="55" spans="1:113" ht="42" customHeight="1" x14ac:dyDescent="0.35">
      <c r="A55" s="8"/>
      <c r="B55" s="182" t="str">
        <f>IF('CfB&amp;FC-PoM'!$H$4="Weight",IF('CfB&amp;FC-PoM'!$E$5="&lt; Please select &gt;","&lt; Not selected &gt;",'CfB&amp;FC-PoM'!$E$5),"")</f>
        <v/>
      </c>
      <c r="C55" s="189" t="str">
        <f>IF('CfB&amp;FC-PoM'!$H$4="Weight",'CfB&amp;FC-PoM'!$E$6,"")</f>
        <v/>
      </c>
      <c r="D55" s="200"/>
      <c r="E55" s="185" t="str">
        <f>IF('CfB&amp;FC-PoM'!$H$4="Weight","Total weight","")</f>
        <v/>
      </c>
      <c r="F55" s="186" t="str" cm="1">
        <f t="array" ref="F55">IF(C55="","",IFERROR(INDEX('2022_PoM'!$C$2:$C$1000, MATCH(1, ('2022_PoM'!$A$2:$A$1000=D54)*('2022_PoM'!$D$2:$D$1000=B55), 0)),"No value found"))</f>
        <v/>
      </c>
      <c r="G55" s="186" t="str">
        <f>IF(C55="","",IF('CfB&amp;FC-PoM'!$H$4=
"&lt; Please select &gt;","Please select reporting base in sheet ''CfB&amp;FC-PoM'' ",'CfB&amp;FC-PoM'!$H$14))</f>
        <v/>
      </c>
      <c r="H55" s="187" t="str">
        <f>IF(C55="","",IF(AND(F55=0,G55=0),0,IF(OR(F55="No value found",F55=0),0,(G55-F55)/ABS(F55))))</f>
        <v/>
      </c>
      <c r="I55" s="188"/>
      <c r="J55" s="6"/>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row>
    <row r="56" spans="1:113" ht="42" customHeight="1" x14ac:dyDescent="0.35">
      <c r="A56" s="8"/>
      <c r="B56" s="182" t="str">
        <f>IF('CfB&amp;FC-PoM'!$E$5="&lt; Please select &gt;","&lt; Not selected &gt;",'CfB&amp;FC-PoM'!$E$5)</f>
        <v>Germany</v>
      </c>
      <c r="C56" s="183" t="str">
        <f>'CfB&amp;FC-PoM'!$E$6</f>
        <v>2023</v>
      </c>
      <c r="D56" s="200" t="s">
        <v>236</v>
      </c>
      <c r="E56" s="185" t="str">
        <f>IF('CfB&amp;FC-PoM'!$H$5="Weight","Weight of plastic","Number of products")</f>
        <v>Number of products</v>
      </c>
      <c r="F56" s="186" cm="1">
        <f t="array" ref="F56">IFERROR(INDEX('2022_PoM'!$B$2:$B$1000, MATCH(1, ('2022_PoM'!$A$2:$A$1000=D56)*('2022_PoM'!$D$2:$D$1000=B56), 0)),"No value found")</f>
        <v>3374895</v>
      </c>
      <c r="G56" s="186">
        <f>IF('CfB&amp;FC-PoM'!$H$5=
"&lt; Please select &gt;","Please select reporting base in sheet ''CfB&amp;FC-PoM'' ",IF('CfB&amp;FC-PoM'!$H$5=
"Weight",'CfB&amp;FC-PoM'!$F$15,'CfB&amp;FC-PoM'!$J$15))</f>
        <v>4681797.8099999996</v>
      </c>
      <c r="H56" s="187">
        <f>IF(AND(F56=0,G56=0), 0, IF(OR(F56="No value found",F56=0),0, (G56-F56)/ABS(F56)))</f>
        <v>0.38724250976697039</v>
      </c>
      <c r="I56" s="199" t="s">
        <v>724</v>
      </c>
      <c r="J56" s="6"/>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row>
    <row r="57" spans="1:113" ht="42" customHeight="1" x14ac:dyDescent="0.35">
      <c r="A57" s="8"/>
      <c r="B57" s="182" t="str">
        <f>IF('CfB&amp;FC-PoM'!$H$5="Weight",IF('CfB&amp;FC-PoM'!$E$5="&lt; Please select &gt;","&lt; Not selected &gt;",'CfB&amp;FC-PoM'!$E$5),"")</f>
        <v/>
      </c>
      <c r="C57" s="189" t="str">
        <f>IF('CfB&amp;FC-PoM'!$H$5="Weight",'CfB&amp;FC-PoM'!$E$6,"")</f>
        <v/>
      </c>
      <c r="D57" s="200"/>
      <c r="E57" s="185" t="str">
        <f>IF('CfB&amp;FC-PoM'!$H$5="Weight","Total weight","")</f>
        <v/>
      </c>
      <c r="F57" s="186" t="str" cm="1">
        <f t="array" ref="F57">IF(C57="","",IFERROR(INDEX('2022_PoM'!$C$2:$C$1000,MATCH(1,('2022_PoM'!$A$2:$A$1000=D56)*('2022_PoM'!$D$2:$D$1000=B57),0)),"No value found"))</f>
        <v/>
      </c>
      <c r="G57" s="186" t="str">
        <f>IF(C57="","",IF('CfB&amp;FC-PoM'!$H$4=
"&lt; Please select &gt;","Please select reporting base in sheet ''CfB&amp;FC-PoM'' ",'CfB&amp;FC-PoM'!$H$15))</f>
        <v/>
      </c>
      <c r="H57" s="187" t="str">
        <f>IF(C57="","",IF(AND(F57=0,G57=0),0,IF(OR(F57="No value found",F57=0),0,(G57-F57)/ABS(F57))))</f>
        <v/>
      </c>
      <c r="I57" s="188"/>
      <c r="J57" s="6"/>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row>
    <row r="58" spans="1:113" ht="47.25" customHeight="1" x14ac:dyDescent="0.35">
      <c r="B58" s="9"/>
      <c r="C58" s="9"/>
      <c r="D58" s="9"/>
      <c r="E58" s="9"/>
      <c r="F58" s="9"/>
      <c r="G58" s="9"/>
      <c r="H58" s="9"/>
      <c r="I58" s="9"/>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row>
    <row r="59" spans="1:113" x14ac:dyDescent="0.35">
      <c r="D59" s="2"/>
      <c r="E59" s="2"/>
      <c r="F59" s="2"/>
      <c r="G59" s="2"/>
      <c r="H59" s="198"/>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row>
    <row r="60" spans="1:113"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row>
    <row r="61" spans="1:113"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row>
    <row r="62" spans="1:113" x14ac:dyDescent="0.35">
      <c r="D62" s="2"/>
      <c r="E62" s="2"/>
      <c r="F62" s="2"/>
      <c r="G62" s="2"/>
      <c r="H62" s="198"/>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row>
    <row r="63" spans="1:113" x14ac:dyDescent="0.35">
      <c r="D63" s="2"/>
      <c r="E63" s="2"/>
      <c r="F63" s="2"/>
      <c r="G63" s="2"/>
      <c r="H63" s="198"/>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row>
    <row r="64" spans="1:113"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row>
    <row r="65" spans="4:113"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row>
    <row r="66" spans="4:113"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row>
    <row r="67" spans="4:113"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row>
    <row r="68" spans="4:113"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row>
    <row r="69" spans="4:113"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row>
    <row r="70" spans="4:113"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row>
    <row r="71" spans="4:113"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row>
    <row r="72" spans="4:113"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row>
    <row r="73" spans="4:113"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row>
    <row r="74" spans="4:113"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row>
    <row r="75" spans="4:113"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row>
    <row r="76" spans="4:113"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row>
    <row r="77" spans="4:113"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row>
    <row r="78" spans="4:113"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row>
    <row r="79" spans="4:113"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row>
    <row r="80" spans="4:113"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row>
    <row r="81" spans="4:113"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row>
    <row r="82" spans="4:113"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row>
    <row r="83" spans="4:113"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row>
    <row r="84" spans="4:113"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row>
    <row r="85" spans="4:113"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row>
    <row r="86" spans="4:113"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row>
    <row r="87" spans="4:113"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row>
    <row r="88" spans="4:113"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row>
    <row r="89" spans="4:113"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row>
    <row r="90" spans="4:113"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row>
    <row r="91" spans="4:113"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row>
    <row r="92" spans="4:113"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row>
    <row r="93" spans="4:113"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row>
    <row r="94" spans="4:113"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row>
    <row r="95" spans="4:113"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row>
    <row r="96" spans="4:113"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row>
    <row r="97" spans="4:113"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row>
    <row r="98" spans="4:113"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row>
    <row r="99" spans="4:113"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row>
    <row r="100" spans="4:113"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row>
    <row r="101" spans="4:113"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row>
    <row r="102" spans="4:113"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row>
    <row r="103" spans="4:113"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row>
    <row r="104" spans="4:113"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row>
    <row r="105" spans="4:113"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row>
    <row r="106" spans="4:113"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row>
    <row r="107" spans="4:113"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row>
    <row r="108" spans="4:113"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row>
    <row r="109" spans="4:113"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row>
    <row r="110" spans="4:113"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row>
    <row r="111" spans="4:113"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row>
    <row r="112" spans="4:113"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row>
    <row r="113" spans="4:113"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row>
    <row r="114" spans="4:113"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row>
    <row r="115" spans="4:113"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row>
    <row r="116" spans="4:113"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row>
    <row r="117" spans="4:113"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row>
    <row r="118" spans="4:113"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row>
    <row r="119" spans="4:113"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row>
    <row r="120" spans="4:113"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row>
    <row r="121" spans="4:113"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row>
    <row r="122" spans="4:113"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row>
    <row r="123" spans="4:113"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row>
    <row r="124" spans="4:113"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row>
    <row r="125" spans="4:113"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row>
    <row r="126" spans="4:113"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row>
    <row r="127" spans="4:113"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row>
    <row r="128" spans="4:113"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row>
    <row r="129" spans="4:113"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row>
    <row r="130" spans="4:113"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row>
    <row r="131" spans="4:113"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row>
    <row r="132" spans="4:113"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row>
    <row r="133" spans="4:113"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row>
    <row r="134" spans="4:113"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row>
    <row r="135" spans="4:113"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row>
    <row r="136" spans="4:113"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row>
    <row r="137" spans="4:113"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row>
    <row r="138" spans="4:113"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row>
    <row r="139" spans="4:113"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row>
    <row r="140" spans="4:113"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row>
    <row r="141" spans="4:113"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row>
    <row r="142" spans="4:113"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row>
    <row r="143" spans="4:113"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row>
    <row r="144" spans="4:113"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row>
    <row r="145" spans="4:113"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row>
    <row r="146" spans="4:113"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row>
    <row r="147" spans="4:113"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row>
    <row r="148" spans="4:113"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row>
    <row r="149" spans="4:113"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row>
    <row r="150" spans="4:113"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row>
    <row r="151" spans="4:113"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row>
    <row r="152" spans="4:113"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row>
    <row r="153" spans="4:113"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row>
    <row r="154" spans="4:113"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row>
    <row r="155" spans="4:113"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row>
    <row r="156" spans="4:113"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row>
    <row r="157" spans="4:113"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row>
    <row r="158" spans="4:113"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row>
    <row r="159" spans="4:113"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row>
    <row r="160" spans="4:113" x14ac:dyDescent="0.35">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row>
    <row r="161" spans="8:113" x14ac:dyDescent="0.35">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row>
    <row r="162" spans="8:113" x14ac:dyDescent="0.35">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row>
    <row r="163" spans="8:113" x14ac:dyDescent="0.35">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row>
    <row r="164" spans="8:113" x14ac:dyDescent="0.35">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row>
    <row r="165" spans="8:113" x14ac:dyDescent="0.35">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row>
    <row r="166" spans="8:113" x14ac:dyDescent="0.35">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row>
    <row r="167" spans="8:113" x14ac:dyDescent="0.35">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row>
    <row r="168" spans="8:113" x14ac:dyDescent="0.35">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row>
    <row r="169" spans="8:113" x14ac:dyDescent="0.35">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row>
    <row r="170" spans="8:113" x14ac:dyDescent="0.35">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row>
    <row r="171" spans="8:113" x14ac:dyDescent="0.35">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row>
    <row r="172" spans="8:113" x14ac:dyDescent="0.35">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row>
    <row r="173" spans="8:113" x14ac:dyDescent="0.35">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row>
    <row r="174" spans="8:113" x14ac:dyDescent="0.35">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row>
    <row r="175" spans="8:113" x14ac:dyDescent="0.35">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row>
    <row r="176" spans="8:113" x14ac:dyDescent="0.35">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row>
    <row r="177" spans="8:113" x14ac:dyDescent="0.35">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row>
    <row r="178" spans="8:113" x14ac:dyDescent="0.35">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row>
    <row r="179" spans="8:113" x14ac:dyDescent="0.35">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row>
    <row r="180" spans="8:113" x14ac:dyDescent="0.35">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row>
    <row r="181" spans="8:113" x14ac:dyDescent="0.35">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row>
    <row r="182" spans="8:113" x14ac:dyDescent="0.35">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row>
    <row r="183" spans="8:113" x14ac:dyDescent="0.35">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row>
    <row r="184" spans="8:113" x14ac:dyDescent="0.35">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row>
    <row r="185" spans="8:113" x14ac:dyDescent="0.35">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row>
    <row r="186" spans="8:113" x14ac:dyDescent="0.35">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row>
    <row r="187" spans="8:113" x14ac:dyDescent="0.35">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row>
    <row r="188" spans="8:113" x14ac:dyDescent="0.35">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row>
    <row r="189" spans="8:113" x14ac:dyDescent="0.35">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row>
    <row r="190" spans="8:113" x14ac:dyDescent="0.35">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row>
    <row r="191" spans="8:113" x14ac:dyDescent="0.35">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row>
    <row r="192" spans="8:113" x14ac:dyDescent="0.35">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row>
    <row r="193" spans="8:113" x14ac:dyDescent="0.35">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row>
    <row r="194" spans="8:113" x14ac:dyDescent="0.35">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row>
    <row r="195" spans="8:113" x14ac:dyDescent="0.35">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row>
    <row r="196" spans="8:113" x14ac:dyDescent="0.35">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row>
    <row r="197" spans="8:113" x14ac:dyDescent="0.35">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row>
    <row r="198" spans="8:113" x14ac:dyDescent="0.35">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row>
    <row r="199" spans="8:113" x14ac:dyDescent="0.35">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row>
    <row r="200" spans="8:113" x14ac:dyDescent="0.35">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row>
    <row r="201" spans="8:113" x14ac:dyDescent="0.35">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row>
    <row r="202" spans="8:113" x14ac:dyDescent="0.35">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row>
    <row r="203" spans="8:113" x14ac:dyDescent="0.35">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row>
    <row r="204" spans="8:113" x14ac:dyDescent="0.35">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row>
    <row r="205" spans="8:113" x14ac:dyDescent="0.35">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row>
    <row r="206" spans="8:113" x14ac:dyDescent="0.35">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row>
    <row r="207" spans="8:113" x14ac:dyDescent="0.35">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row>
    <row r="208" spans="8:113" x14ac:dyDescent="0.35">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row>
    <row r="209" spans="8:113" x14ac:dyDescent="0.35">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row>
    <row r="210" spans="8:113" x14ac:dyDescent="0.35">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row>
    <row r="211" spans="8:113" x14ac:dyDescent="0.35">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row>
    <row r="212" spans="8:113" x14ac:dyDescent="0.35">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row>
    <row r="213" spans="8:113" x14ac:dyDescent="0.35">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row>
    <row r="214" spans="8:113" x14ac:dyDescent="0.35">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row>
    <row r="215" spans="8:113" x14ac:dyDescent="0.35">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row>
    <row r="216" spans="8:113" x14ac:dyDescent="0.35">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row>
    <row r="217" spans="8:113" x14ac:dyDescent="0.35">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row>
    <row r="218" spans="8:113" x14ac:dyDescent="0.35">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row>
    <row r="219" spans="8:113" x14ac:dyDescent="0.35">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row>
    <row r="220" spans="8:113" x14ac:dyDescent="0.35">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row>
    <row r="221" spans="8:113" x14ac:dyDescent="0.35">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row>
    <row r="222" spans="8:113" x14ac:dyDescent="0.35">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row>
    <row r="223" spans="8:113" x14ac:dyDescent="0.35">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row>
    <row r="224" spans="8:113" x14ac:dyDescent="0.35">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row>
    <row r="225" spans="8:113" x14ac:dyDescent="0.35">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row>
    <row r="226" spans="8:113" x14ac:dyDescent="0.35">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row>
    <row r="227" spans="8:113" x14ac:dyDescent="0.35">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row>
    <row r="228" spans="8:113" x14ac:dyDescent="0.35">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row>
    <row r="229" spans="8:113" x14ac:dyDescent="0.35">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row>
    <row r="230" spans="8:113" x14ac:dyDescent="0.35">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row>
    <row r="231" spans="8:113" x14ac:dyDescent="0.35">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row>
    <row r="232" spans="8:113" x14ac:dyDescent="0.35">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row>
    <row r="233" spans="8:113" x14ac:dyDescent="0.35">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row>
    <row r="234" spans="8:113" x14ac:dyDescent="0.35">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row>
    <row r="235" spans="8:113" x14ac:dyDescent="0.35">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row>
    <row r="236" spans="8:113" x14ac:dyDescent="0.35">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row>
    <row r="237" spans="8:113" x14ac:dyDescent="0.35">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row>
    <row r="238" spans="8:113" x14ac:dyDescent="0.35">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row>
    <row r="239" spans="8:113" x14ac:dyDescent="0.35">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row>
    <row r="240" spans="8:113"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row>
    <row r="241" spans="8:113"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row>
    <row r="242" spans="8:113"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row>
    <row r="243" spans="8:113"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row>
    <row r="244" spans="8:113"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row>
    <row r="245" spans="8:113"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row>
    <row r="246" spans="8:113"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row>
    <row r="247" spans="8:113"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row>
    <row r="248" spans="8:113"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row>
    <row r="249" spans="8:113"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row>
    <row r="250" spans="8:113"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row>
    <row r="251" spans="8:113"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row>
    <row r="252" spans="8:113"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row>
    <row r="253" spans="8:113"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row>
    <row r="254" spans="8:113"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row>
    <row r="255" spans="8:113"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row>
    <row r="256" spans="8:113"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row>
    <row r="257" spans="8:113"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row>
    <row r="258" spans="8:113"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row>
    <row r="259" spans="8:113"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row>
    <row r="260" spans="8:113"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row>
    <row r="261" spans="8:113"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row>
    <row r="262" spans="8:113"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row>
    <row r="263" spans="8:113"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row>
    <row r="264" spans="8:113"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row>
    <row r="265" spans="8:113"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row>
    <row r="266" spans="8:113"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row>
    <row r="267" spans="8:113"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row>
    <row r="268" spans="8:113"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row>
    <row r="269" spans="8:113"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row>
    <row r="270" spans="8:113"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row>
    <row r="271" spans="8:113"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row>
    <row r="272" spans="8:113"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row>
    <row r="273" spans="8:113"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row>
    <row r="274" spans="8:113"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row>
    <row r="275" spans="8:113"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row>
    <row r="276" spans="8:113"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row>
    <row r="277" spans="8:113"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row>
    <row r="278" spans="8:113"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row>
    <row r="279" spans="8:113"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row>
    <row r="280" spans="8:113"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row>
    <row r="281" spans="8:113"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row>
    <row r="282" spans="8:113"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row>
    <row r="283" spans="8:113"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row>
    <row r="284" spans="8:113"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row>
    <row r="285" spans="8:113"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row>
    <row r="286" spans="8:113"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row>
    <row r="287" spans="8:113"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row>
    <row r="288" spans="8:113"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row>
    <row r="289" spans="8:113"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row>
    <row r="290" spans="8:113"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row>
    <row r="291" spans="8:113"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row>
    <row r="292" spans="8:113"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row>
    <row r="293" spans="8:113"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row>
    <row r="294" spans="8:113"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row>
    <row r="295" spans="8:113"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row>
    <row r="296" spans="8:113"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row>
    <row r="297" spans="8:113"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row>
    <row r="298" spans="8:113"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row>
    <row r="299" spans="8:113"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row>
    <row r="300" spans="8:113"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row>
    <row r="301" spans="8:113"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row>
    <row r="302" spans="8:113"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row>
    <row r="303" spans="8:113"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row>
    <row r="304" spans="8:113"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row>
    <row r="305" spans="8:113"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row>
    <row r="306" spans="8:113"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row>
    <row r="307" spans="8:113"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row>
    <row r="308" spans="8:113"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row>
    <row r="309" spans="8:113"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row>
    <row r="310" spans="8:113"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row>
    <row r="311" spans="8:113"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row>
    <row r="312" spans="8:113"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row>
    <row r="313" spans="8:113"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row>
    <row r="314" spans="8:113"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row>
    <row r="315" spans="8:113"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row>
    <row r="316" spans="8:113"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row>
    <row r="317" spans="8:113"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row>
    <row r="318" spans="8:113"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row>
    <row r="319" spans="8:113"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row>
    <row r="320" spans="8:113"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row>
    <row r="321" spans="8:113"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row>
    <row r="322" spans="8:113"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row>
    <row r="323" spans="8:113"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row>
    <row r="324" spans="8:113"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row>
    <row r="325" spans="8:113"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row>
    <row r="326" spans="8:113"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row>
    <row r="327" spans="8:113"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row>
    <row r="328" spans="8:113"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row>
    <row r="329" spans="8:113"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row>
    <row r="330" spans="8:113"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row>
    <row r="331" spans="8:113"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row>
    <row r="332" spans="8:113"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row>
    <row r="333" spans="8:113"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row>
    <row r="334" spans="8:113"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row>
    <row r="335" spans="8:113"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row>
    <row r="336" spans="8:113"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row>
    <row r="337" spans="8:113"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row>
    <row r="338" spans="8:113"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row>
    <row r="339" spans="8:113"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row>
    <row r="340" spans="8:113"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row>
    <row r="341" spans="8:113"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row>
    <row r="342" spans="8:113"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row>
    <row r="343" spans="8:113"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row>
    <row r="344" spans="8:113"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row>
    <row r="345" spans="8:113"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row>
    <row r="346" spans="8:113"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row>
    <row r="347" spans="8:113"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row>
    <row r="348" spans="8:113"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row>
    <row r="349" spans="8:113"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row>
    <row r="350" spans="8:113"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row>
    <row r="351" spans="8:113"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row>
    <row r="352" spans="8:113"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row>
    <row r="353" spans="8:113"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row>
    <row r="354" spans="8:113"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row>
    <row r="355" spans="8:113"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row>
    <row r="356" spans="8:113"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row>
    <row r="357" spans="8:113"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row>
    <row r="358" spans="8:113"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row>
    <row r="359" spans="8:113"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row>
    <row r="360" spans="8:113"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row>
    <row r="361" spans="8:113"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row>
    <row r="362" spans="8:113"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row>
    <row r="363" spans="8:113"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row>
    <row r="364" spans="8:113"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row>
    <row r="365" spans="8:113"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row>
    <row r="366" spans="8:113"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row>
    <row r="367" spans="8:113"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row>
    <row r="368" spans="8:113"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row>
    <row r="369" spans="8:113"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row>
    <row r="370" spans="8:113"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row>
    <row r="371" spans="8:113"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row>
    <row r="372" spans="8:113"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row>
    <row r="373" spans="8:113"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row>
    <row r="374" spans="8:113"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row>
    <row r="375" spans="8:113"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row>
    <row r="376" spans="8:113"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row>
    <row r="377" spans="8:113"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row>
    <row r="378" spans="8:113"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row>
    <row r="379" spans="8:113"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row>
    <row r="380" spans="8:113"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row>
    <row r="381" spans="8:113"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row>
    <row r="382" spans="8:113"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row>
    <row r="383" spans="8:113"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row>
    <row r="384" spans="8:113"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row>
    <row r="385" spans="8:113"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row>
    <row r="386" spans="8:113"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row>
    <row r="387" spans="8:113"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row>
    <row r="388" spans="8:113"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row>
    <row r="389" spans="8:113"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row>
    <row r="390" spans="8:113"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row>
    <row r="391" spans="8:113"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row>
    <row r="392" spans="8:113"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row>
    <row r="393" spans="8:113"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row>
    <row r="394" spans="8:113"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row>
    <row r="395" spans="8:113" x14ac:dyDescent="0.35">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row>
    <row r="396" spans="8:113" x14ac:dyDescent="0.35">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row>
    <row r="397" spans="8:113" x14ac:dyDescent="0.35">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row>
    <row r="398" spans="8:113" x14ac:dyDescent="0.35">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row>
    <row r="399" spans="8:113" x14ac:dyDescent="0.35">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row>
    <row r="400" spans="8:113" x14ac:dyDescent="0.35">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row>
    <row r="401" spans="8:113" x14ac:dyDescent="0.35">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row>
    <row r="402" spans="8:113" x14ac:dyDescent="0.35">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row>
    <row r="403" spans="8:113" x14ac:dyDescent="0.35">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row>
    <row r="404" spans="8:113" x14ac:dyDescent="0.35">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row>
    <row r="405" spans="8:113" x14ac:dyDescent="0.35">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row>
    <row r="406" spans="8:113" x14ac:dyDescent="0.35">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row>
    <row r="407" spans="8:113" x14ac:dyDescent="0.35">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row>
    <row r="408" spans="8:113" x14ac:dyDescent="0.35">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row>
    <row r="409" spans="8:113" x14ac:dyDescent="0.35">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row>
    <row r="410" spans="8:113" x14ac:dyDescent="0.35">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row>
    <row r="411" spans="8:113" x14ac:dyDescent="0.35">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row>
    <row r="412" spans="8:113" x14ac:dyDescent="0.35">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row>
    <row r="413" spans="8:113" x14ac:dyDescent="0.35">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row>
    <row r="414" spans="8:113" x14ac:dyDescent="0.35">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row>
    <row r="415" spans="8:113" x14ac:dyDescent="0.35">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row>
    <row r="416" spans="8:113" x14ac:dyDescent="0.35">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row>
    <row r="417" spans="8:113" x14ac:dyDescent="0.35">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row>
    <row r="418" spans="8:113" x14ac:dyDescent="0.35">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row>
    <row r="419" spans="8:113" x14ac:dyDescent="0.35">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row>
    <row r="420" spans="8:113" x14ac:dyDescent="0.35">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row>
    <row r="421" spans="8:113" x14ac:dyDescent="0.35">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row>
    <row r="422" spans="8:113" x14ac:dyDescent="0.35">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row>
    <row r="423" spans="8:113" x14ac:dyDescent="0.35">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row>
    <row r="424" spans="8:113" x14ac:dyDescent="0.35">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row>
    <row r="425" spans="8:113" x14ac:dyDescent="0.35">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row>
    <row r="426" spans="8:113" x14ac:dyDescent="0.35">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row>
    <row r="427" spans="8:113" x14ac:dyDescent="0.35">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row>
    <row r="428" spans="8:113" x14ac:dyDescent="0.35">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row>
    <row r="429" spans="8:113" x14ac:dyDescent="0.35">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row>
    <row r="430" spans="8:113" x14ac:dyDescent="0.35">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row>
    <row r="431" spans="8:113" x14ac:dyDescent="0.35">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row>
    <row r="432" spans="8:113" x14ac:dyDescent="0.35">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row>
    <row r="433" spans="8:113" x14ac:dyDescent="0.35">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row>
    <row r="434" spans="8:113" x14ac:dyDescent="0.35">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row>
    <row r="435" spans="8:113" x14ac:dyDescent="0.35">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row>
    <row r="436" spans="8:113" x14ac:dyDescent="0.35">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row>
    <row r="437" spans="8:113" x14ac:dyDescent="0.35">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row>
    <row r="438" spans="8:113" x14ac:dyDescent="0.35">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row>
    <row r="439" spans="8:113" x14ac:dyDescent="0.35">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row>
    <row r="440" spans="8:113" x14ac:dyDescent="0.35">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row>
    <row r="441" spans="8:113" x14ac:dyDescent="0.35">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row>
    <row r="442" spans="8:113" x14ac:dyDescent="0.35">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row>
    <row r="443" spans="8:113" x14ac:dyDescent="0.35">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row>
    <row r="444" spans="8:113" x14ac:dyDescent="0.35">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row>
    <row r="445" spans="8:113" x14ac:dyDescent="0.35">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row>
    <row r="446" spans="8:113" x14ac:dyDescent="0.35">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row>
    <row r="447" spans="8:113" x14ac:dyDescent="0.35">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row>
    <row r="448" spans="8:113" x14ac:dyDescent="0.35">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row>
    <row r="449" spans="8:113" x14ac:dyDescent="0.35">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row>
    <row r="450" spans="8:113" x14ac:dyDescent="0.35">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row>
    <row r="451" spans="8:113" x14ac:dyDescent="0.35">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row>
    <row r="452" spans="8:113" x14ac:dyDescent="0.35">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row>
    <row r="453" spans="8:113" x14ac:dyDescent="0.35">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row>
    <row r="454" spans="8:113" x14ac:dyDescent="0.35">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row>
    <row r="455" spans="8:113" x14ac:dyDescent="0.35">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row>
    <row r="456" spans="8:113" x14ac:dyDescent="0.35">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row>
    <row r="457" spans="8:113" x14ac:dyDescent="0.35">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row>
    <row r="458" spans="8:113" x14ac:dyDescent="0.35">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row>
    <row r="459" spans="8:113" x14ac:dyDescent="0.35">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row>
    <row r="460" spans="8:113" x14ac:dyDescent="0.35">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row>
    <row r="461" spans="8:113" x14ac:dyDescent="0.35">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row>
    <row r="462" spans="8:113" x14ac:dyDescent="0.35">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row>
    <row r="463" spans="8:113" x14ac:dyDescent="0.35">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row>
    <row r="464" spans="8:113" x14ac:dyDescent="0.35">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row>
    <row r="465" spans="8:113" x14ac:dyDescent="0.35">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row>
    <row r="466" spans="8:113" x14ac:dyDescent="0.35">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row>
    <row r="467" spans="8:113" x14ac:dyDescent="0.35">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row>
    <row r="468" spans="8:113" x14ac:dyDescent="0.35">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row>
    <row r="469" spans="8:113" x14ac:dyDescent="0.35">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row>
    <row r="470" spans="8:113" x14ac:dyDescent="0.35">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row>
    <row r="471" spans="8:113" x14ac:dyDescent="0.35">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row>
    <row r="472" spans="8:113" x14ac:dyDescent="0.35">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row>
    <row r="473" spans="8:113" x14ac:dyDescent="0.35">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row>
    <row r="474" spans="8:113" x14ac:dyDescent="0.35">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row>
    <row r="475" spans="8:113" x14ac:dyDescent="0.35">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row>
    <row r="476" spans="8:113" x14ac:dyDescent="0.35">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row>
    <row r="477" spans="8:113" x14ac:dyDescent="0.35">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row>
    <row r="478" spans="8:113" x14ac:dyDescent="0.35">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row>
    <row r="479" spans="8:113" x14ac:dyDescent="0.35">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row>
    <row r="480" spans="8:113" x14ac:dyDescent="0.35">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row>
    <row r="481" spans="8:113" x14ac:dyDescent="0.35">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row>
    <row r="482" spans="8:113" x14ac:dyDescent="0.35">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row>
    <row r="483" spans="8:113" x14ac:dyDescent="0.35">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row>
    <row r="484" spans="8:113" x14ac:dyDescent="0.35">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row>
    <row r="485" spans="8:113" x14ac:dyDescent="0.35">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row>
    <row r="486" spans="8:113" x14ac:dyDescent="0.35">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row>
    <row r="487" spans="8:113" x14ac:dyDescent="0.35">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row>
    <row r="488" spans="8:113" x14ac:dyDescent="0.35">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row>
    <row r="489" spans="8:113" x14ac:dyDescent="0.35">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row>
    <row r="490" spans="8:113" x14ac:dyDescent="0.35">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row>
    <row r="491" spans="8:113" x14ac:dyDescent="0.35">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row>
    <row r="492" spans="8:113" x14ac:dyDescent="0.35">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row>
    <row r="493" spans="8:113" x14ac:dyDescent="0.35">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row>
    <row r="494" spans="8:113" x14ac:dyDescent="0.35">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row>
    <row r="495" spans="8:113" x14ac:dyDescent="0.35">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row>
    <row r="496" spans="8:113" x14ac:dyDescent="0.35">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row>
    <row r="497" spans="8:113" x14ac:dyDescent="0.35">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row>
    <row r="498" spans="8:113" x14ac:dyDescent="0.35">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row>
    <row r="499" spans="8:113" x14ac:dyDescent="0.35">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row>
    <row r="500" spans="8:113" x14ac:dyDescent="0.35">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row>
    <row r="501" spans="8:113" x14ac:dyDescent="0.35">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row>
    <row r="502" spans="8:113" x14ac:dyDescent="0.35">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row>
    <row r="503" spans="8:113" x14ac:dyDescent="0.35">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row>
    <row r="504" spans="8:113" x14ac:dyDescent="0.35">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row>
    <row r="505" spans="8:113" x14ac:dyDescent="0.35">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row>
    <row r="506" spans="8:113" x14ac:dyDescent="0.35">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row>
    <row r="507" spans="8:113" x14ac:dyDescent="0.35">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row>
    <row r="508" spans="8:113" x14ac:dyDescent="0.35">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row>
    <row r="509" spans="8:113" x14ac:dyDescent="0.35">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row>
    <row r="510" spans="8:113" x14ac:dyDescent="0.35">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row>
    <row r="511" spans="8:113" x14ac:dyDescent="0.35">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row>
    <row r="512" spans="8:113" x14ac:dyDescent="0.35">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row>
    <row r="513" spans="8:113" x14ac:dyDescent="0.35">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row>
    <row r="514" spans="8:113" x14ac:dyDescent="0.35">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row>
    <row r="515" spans="8:113" x14ac:dyDescent="0.35">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row>
    <row r="516" spans="8:113" x14ac:dyDescent="0.35">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row>
    <row r="517" spans="8:113" x14ac:dyDescent="0.35">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row>
    <row r="518" spans="8:113" x14ac:dyDescent="0.35">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row>
    <row r="519" spans="8:113" x14ac:dyDescent="0.35">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row>
    <row r="520" spans="8:113" x14ac:dyDescent="0.35">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row>
    <row r="521" spans="8:113" x14ac:dyDescent="0.35">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row>
    <row r="522" spans="8:113" x14ac:dyDescent="0.35">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row>
    <row r="523" spans="8:113" x14ac:dyDescent="0.35">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row>
    <row r="524" spans="8:113" x14ac:dyDescent="0.35">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row>
    <row r="525" spans="8:113" x14ac:dyDescent="0.35">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row>
    <row r="526" spans="8:113" x14ac:dyDescent="0.35">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row>
    <row r="527" spans="8:113" x14ac:dyDescent="0.35">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row>
    <row r="528" spans="8:113" x14ac:dyDescent="0.35">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row>
    <row r="529" spans="8:113" x14ac:dyDescent="0.35">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row>
    <row r="530" spans="8:113" x14ac:dyDescent="0.35">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row>
    <row r="531" spans="8:113" x14ac:dyDescent="0.35">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row>
    <row r="532" spans="8:113" x14ac:dyDescent="0.35">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row>
    <row r="533" spans="8:113" x14ac:dyDescent="0.35">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row>
    <row r="534" spans="8:113" x14ac:dyDescent="0.35">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row>
    <row r="535" spans="8:113" x14ac:dyDescent="0.35">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row>
    <row r="536" spans="8:113" x14ac:dyDescent="0.35">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row>
    <row r="537" spans="8:113" x14ac:dyDescent="0.35">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row>
    <row r="538" spans="8:113" x14ac:dyDescent="0.35">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row>
    <row r="539" spans="8:113" x14ac:dyDescent="0.35">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row>
    <row r="540" spans="8:113" x14ac:dyDescent="0.35">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row>
    <row r="541" spans="8:113" x14ac:dyDescent="0.35">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row>
    <row r="542" spans="8:113" x14ac:dyDescent="0.35">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row>
    <row r="543" spans="8:113" x14ac:dyDescent="0.35">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row>
    <row r="544" spans="8:113" x14ac:dyDescent="0.35">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row>
    <row r="545" spans="8:113" x14ac:dyDescent="0.35">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row>
    <row r="546" spans="8:113" x14ac:dyDescent="0.35">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row>
    <row r="547" spans="8:113" x14ac:dyDescent="0.35">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row>
    <row r="548" spans="8:113" x14ac:dyDescent="0.35">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row>
    <row r="549" spans="8:113" x14ac:dyDescent="0.35">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row>
    <row r="550" spans="8:113" x14ac:dyDescent="0.35">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row>
    <row r="551" spans="8:113" x14ac:dyDescent="0.35">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row>
    <row r="552" spans="8:113" x14ac:dyDescent="0.35">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row>
    <row r="553" spans="8:113" x14ac:dyDescent="0.35">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row>
    <row r="554" spans="8:113" x14ac:dyDescent="0.35">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row>
    <row r="555" spans="8:113" x14ac:dyDescent="0.35">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row>
    <row r="556" spans="8:113" x14ac:dyDescent="0.35">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row>
    <row r="557" spans="8:113" x14ac:dyDescent="0.35">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row>
    <row r="558" spans="8:113" x14ac:dyDescent="0.35">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row>
    <row r="559" spans="8:113" x14ac:dyDescent="0.35">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row>
    <row r="560" spans="8:113" x14ac:dyDescent="0.35">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row>
    <row r="561" spans="8:113" x14ac:dyDescent="0.35">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row>
    <row r="562" spans="8:113" x14ac:dyDescent="0.35">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row>
    <row r="563" spans="8:113" x14ac:dyDescent="0.35">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row>
    <row r="564" spans="8:113" x14ac:dyDescent="0.35">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row>
    <row r="565" spans="8:113" x14ac:dyDescent="0.35">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row>
    <row r="566" spans="8:113" x14ac:dyDescent="0.35">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row>
    <row r="567" spans="8:113" x14ac:dyDescent="0.35">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row>
    <row r="568" spans="8:113" x14ac:dyDescent="0.35">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row>
    <row r="569" spans="8:113" x14ac:dyDescent="0.35">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row>
    <row r="570" spans="8:113" x14ac:dyDescent="0.35">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row>
    <row r="571" spans="8:113" x14ac:dyDescent="0.35">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row>
    <row r="572" spans="8:113" x14ac:dyDescent="0.35">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row>
    <row r="573" spans="8:113" x14ac:dyDescent="0.35">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row>
    <row r="574" spans="8:113" x14ac:dyDescent="0.35">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row>
    <row r="575" spans="8:113" x14ac:dyDescent="0.35">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row>
    <row r="576" spans="8:113" x14ac:dyDescent="0.35">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row>
    <row r="577" spans="8:113" x14ac:dyDescent="0.35">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row>
    <row r="578" spans="8:113" x14ac:dyDescent="0.35">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row>
    <row r="579" spans="8:113" x14ac:dyDescent="0.35">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row>
    <row r="580" spans="8:113" x14ac:dyDescent="0.35">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row>
    <row r="581" spans="8:113" x14ac:dyDescent="0.35">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row>
    <row r="582" spans="8:113" x14ac:dyDescent="0.35">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row>
    <row r="583" spans="8:113" x14ac:dyDescent="0.35">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row>
    <row r="584" spans="8:113" x14ac:dyDescent="0.35">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row>
    <row r="585" spans="8:113" x14ac:dyDescent="0.35">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row>
    <row r="586" spans="8:113" x14ac:dyDescent="0.35">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row>
    <row r="587" spans="8:113" x14ac:dyDescent="0.35">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row>
    <row r="588" spans="8:113" x14ac:dyDescent="0.35">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row>
    <row r="589" spans="8:113" x14ac:dyDescent="0.35">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row>
    <row r="590" spans="8:113" x14ac:dyDescent="0.35">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row>
    <row r="591" spans="8:113" x14ac:dyDescent="0.35">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row>
    <row r="592" spans="8:113" x14ac:dyDescent="0.35">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row>
    <row r="593" spans="8:113" x14ac:dyDescent="0.35">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row>
    <row r="594" spans="8:113" x14ac:dyDescent="0.35">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row>
    <row r="595" spans="8:113" x14ac:dyDescent="0.35">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row>
    <row r="596" spans="8:113" x14ac:dyDescent="0.35">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row>
    <row r="597" spans="8:113" x14ac:dyDescent="0.35">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row>
    <row r="598" spans="8:113" x14ac:dyDescent="0.35">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row>
    <row r="599" spans="8:113" x14ac:dyDescent="0.35">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row>
    <row r="600" spans="8:113" x14ac:dyDescent="0.35">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row>
    <row r="601" spans="8:113" x14ac:dyDescent="0.35">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row>
    <row r="602" spans="8:113" x14ac:dyDescent="0.35">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row>
    <row r="603" spans="8:113" x14ac:dyDescent="0.35">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row>
    <row r="604" spans="8:113" x14ac:dyDescent="0.35">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row>
    <row r="605" spans="8:113" x14ac:dyDescent="0.35">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row>
    <row r="606" spans="8:113" x14ac:dyDescent="0.35">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row>
    <row r="607" spans="8:113" x14ac:dyDescent="0.35">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row>
    <row r="608" spans="8:113" x14ac:dyDescent="0.35">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row>
    <row r="609" spans="8:113" x14ac:dyDescent="0.35">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row>
    <row r="610" spans="8:113" x14ac:dyDescent="0.35">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row>
    <row r="611" spans="8:113" x14ac:dyDescent="0.35">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row>
    <row r="612" spans="8:113" x14ac:dyDescent="0.35">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row>
    <row r="613" spans="8:113" x14ac:dyDescent="0.35">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row>
    <row r="614" spans="8:113" x14ac:dyDescent="0.35">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row>
    <row r="615" spans="8:113" x14ac:dyDescent="0.35">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row>
    <row r="616" spans="8:113" x14ac:dyDescent="0.35">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row>
    <row r="617" spans="8:113" x14ac:dyDescent="0.35">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row>
    <row r="618" spans="8:113" x14ac:dyDescent="0.35">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row>
    <row r="619" spans="8:113" x14ac:dyDescent="0.35">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row>
    <row r="620" spans="8:113" x14ac:dyDescent="0.35">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row>
    <row r="621" spans="8:113" x14ac:dyDescent="0.35">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row>
    <row r="622" spans="8:113" x14ac:dyDescent="0.35">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row>
    <row r="623" spans="8:113" x14ac:dyDescent="0.35">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row>
    <row r="624" spans="8:113" x14ac:dyDescent="0.35">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row>
    <row r="625" spans="8:113" x14ac:dyDescent="0.35">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row>
    <row r="626" spans="8:113" x14ac:dyDescent="0.35">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row>
    <row r="627" spans="8:113" x14ac:dyDescent="0.35">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row>
    <row r="628" spans="8:113" x14ac:dyDescent="0.35">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row>
    <row r="629" spans="8:113" x14ac:dyDescent="0.35">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row>
    <row r="630" spans="8:113" x14ac:dyDescent="0.35">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row>
    <row r="631" spans="8:113" x14ac:dyDescent="0.35">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row>
    <row r="632" spans="8:113" x14ac:dyDescent="0.35">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row>
    <row r="633" spans="8:113" x14ac:dyDescent="0.35">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row>
    <row r="634" spans="8:113" x14ac:dyDescent="0.35">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row>
    <row r="635" spans="8:113" x14ac:dyDescent="0.35">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row>
    <row r="636" spans="8:113" x14ac:dyDescent="0.35">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row>
    <row r="637" spans="8:113" x14ac:dyDescent="0.35">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row>
    <row r="638" spans="8:113" x14ac:dyDescent="0.35">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row>
    <row r="639" spans="8:113" x14ac:dyDescent="0.35">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row>
    <row r="640" spans="8:113" x14ac:dyDescent="0.35">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row>
    <row r="641" spans="8:113" x14ac:dyDescent="0.35">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row>
    <row r="642" spans="8:113" x14ac:dyDescent="0.35">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row>
    <row r="643" spans="8:113" x14ac:dyDescent="0.35">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row>
    <row r="644" spans="8:113" x14ac:dyDescent="0.35">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row>
    <row r="645" spans="8:113" x14ac:dyDescent="0.35">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row>
    <row r="646" spans="8:113" x14ac:dyDescent="0.35">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row>
    <row r="647" spans="8:113" x14ac:dyDescent="0.35">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row>
    <row r="648" spans="8:113" x14ac:dyDescent="0.35">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row>
    <row r="649" spans="8:113" x14ac:dyDescent="0.35">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row>
    <row r="650" spans="8:113" x14ac:dyDescent="0.35">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row>
    <row r="651" spans="8:113" x14ac:dyDescent="0.35">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row>
    <row r="652" spans="8:113" x14ac:dyDescent="0.35">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row>
    <row r="653" spans="8:113" x14ac:dyDescent="0.35">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row>
    <row r="654" spans="8:113" x14ac:dyDescent="0.35">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row>
    <row r="655" spans="8:113" x14ac:dyDescent="0.35">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row>
    <row r="656" spans="8:113" x14ac:dyDescent="0.35">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row>
    <row r="657" spans="8:113" x14ac:dyDescent="0.35">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row>
    <row r="658" spans="8:113" x14ac:dyDescent="0.35">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row>
    <row r="659" spans="8:113" x14ac:dyDescent="0.35">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row>
    <row r="660" spans="8:113" x14ac:dyDescent="0.35">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row>
    <row r="661" spans="8:113" x14ac:dyDescent="0.35">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row>
    <row r="662" spans="8:113" x14ac:dyDescent="0.35">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row>
    <row r="663" spans="8:113" x14ac:dyDescent="0.35">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row>
    <row r="664" spans="8:113" x14ac:dyDescent="0.35">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row>
    <row r="665" spans="8:113" x14ac:dyDescent="0.35">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row>
    <row r="666" spans="8:113" x14ac:dyDescent="0.35">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row>
    <row r="667" spans="8:113" x14ac:dyDescent="0.35">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row>
    <row r="668" spans="8:113" x14ac:dyDescent="0.35">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row>
    <row r="669" spans="8:113" x14ac:dyDescent="0.35">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row>
    <row r="670" spans="8:113" x14ac:dyDescent="0.35">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row>
    <row r="671" spans="8:113" x14ac:dyDescent="0.35">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row>
    <row r="672" spans="8:113" x14ac:dyDescent="0.35">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row>
    <row r="673" spans="8:113" x14ac:dyDescent="0.35">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row>
    <row r="674" spans="8:113" x14ac:dyDescent="0.35">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row>
    <row r="675" spans="8:113" x14ac:dyDescent="0.35">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row>
    <row r="676" spans="8:113" x14ac:dyDescent="0.35">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row>
    <row r="677" spans="8:113" x14ac:dyDescent="0.35">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row>
    <row r="678" spans="8:113" x14ac:dyDescent="0.35">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row>
    <row r="679" spans="8:113" x14ac:dyDescent="0.35">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row>
    <row r="680" spans="8:113" x14ac:dyDescent="0.35">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row>
    <row r="681" spans="8:113" x14ac:dyDescent="0.35">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row>
    <row r="682" spans="8:113" x14ac:dyDescent="0.35">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row>
    <row r="683" spans="8:113" x14ac:dyDescent="0.35">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row>
    <row r="684" spans="8:113" x14ac:dyDescent="0.35">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row>
    <row r="685" spans="8:113" x14ac:dyDescent="0.35">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row>
    <row r="686" spans="8:113" x14ac:dyDescent="0.35">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row>
    <row r="687" spans="8:113" x14ac:dyDescent="0.35">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row>
    <row r="688" spans="8:113" x14ac:dyDescent="0.35">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row>
    <row r="689" spans="8:113" x14ac:dyDescent="0.35">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row>
    <row r="690" spans="8:113" x14ac:dyDescent="0.35">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row>
    <row r="691" spans="8:113" x14ac:dyDescent="0.35">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row>
    <row r="692" spans="8:113" x14ac:dyDescent="0.35">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row>
    <row r="693" spans="8:113" x14ac:dyDescent="0.35">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row>
    <row r="694" spans="8:113" x14ac:dyDescent="0.35">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row>
    <row r="695" spans="8:113" x14ac:dyDescent="0.35">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row>
    <row r="696" spans="8:113" x14ac:dyDescent="0.35">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row>
    <row r="697" spans="8:113" x14ac:dyDescent="0.35">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row>
    <row r="698" spans="8:113" x14ac:dyDescent="0.35">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row>
    <row r="699" spans="8:113" x14ac:dyDescent="0.35">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row>
    <row r="700" spans="8:113" x14ac:dyDescent="0.35">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row>
    <row r="701" spans="8:113" x14ac:dyDescent="0.35">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row>
    <row r="702" spans="8:113" x14ac:dyDescent="0.35">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row>
    <row r="703" spans="8:113" x14ac:dyDescent="0.35">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row>
    <row r="704" spans="8:113" x14ac:dyDescent="0.35">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row>
    <row r="705" spans="8:113" x14ac:dyDescent="0.35">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row>
    <row r="706" spans="8:113" x14ac:dyDescent="0.35">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row>
    <row r="707" spans="8:113" x14ac:dyDescent="0.35">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row>
    <row r="708" spans="8:113" x14ac:dyDescent="0.35">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row>
    <row r="709" spans="8:113" x14ac:dyDescent="0.35">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row>
    <row r="710" spans="8:113" x14ac:dyDescent="0.35">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row>
    <row r="711" spans="8:113" x14ac:dyDescent="0.35">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row>
    <row r="712" spans="8:113" x14ac:dyDescent="0.35">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row>
    <row r="713" spans="8:113" x14ac:dyDescent="0.35">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row>
    <row r="714" spans="8:113" x14ac:dyDescent="0.35">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row>
    <row r="715" spans="8:113" x14ac:dyDescent="0.35">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row>
    <row r="716" spans="8:113" x14ac:dyDescent="0.35">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row>
    <row r="717" spans="8:113" x14ac:dyDescent="0.35">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row>
    <row r="718" spans="8:113" x14ac:dyDescent="0.35">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row>
    <row r="719" spans="8:113" x14ac:dyDescent="0.35">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row>
    <row r="720" spans="8:113" x14ac:dyDescent="0.35">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row>
    <row r="721" spans="8:113" x14ac:dyDescent="0.35">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row>
    <row r="722" spans="8:113" x14ac:dyDescent="0.35">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row>
    <row r="723" spans="8:113" x14ac:dyDescent="0.35">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row>
    <row r="724" spans="8:113" x14ac:dyDescent="0.35">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row>
    <row r="725" spans="8:113" x14ac:dyDescent="0.35">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row>
    <row r="726" spans="8:113" x14ac:dyDescent="0.35">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row>
    <row r="727" spans="8:113" x14ac:dyDescent="0.35">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row>
    <row r="728" spans="8:113" x14ac:dyDescent="0.35">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row>
    <row r="729" spans="8:113" x14ac:dyDescent="0.35">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row>
    <row r="730" spans="8:113" x14ac:dyDescent="0.35">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row>
    <row r="731" spans="8:113" x14ac:dyDescent="0.35">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row>
    <row r="732" spans="8:113" x14ac:dyDescent="0.35">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row>
    <row r="733" spans="8:113" x14ac:dyDescent="0.35">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row>
    <row r="734" spans="8:113" x14ac:dyDescent="0.35">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row>
    <row r="735" spans="8:113" x14ac:dyDescent="0.35">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row>
    <row r="736" spans="8:113" x14ac:dyDescent="0.35">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row>
    <row r="737" spans="8:113" x14ac:dyDescent="0.35">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row>
    <row r="738" spans="8:113" x14ac:dyDescent="0.35">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row>
    <row r="739" spans="8:113" x14ac:dyDescent="0.35">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row>
    <row r="740" spans="8:113" x14ac:dyDescent="0.35">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row>
    <row r="741" spans="8:113" x14ac:dyDescent="0.35">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row>
    <row r="742" spans="8:113" x14ac:dyDescent="0.35">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row>
    <row r="743" spans="8:113" x14ac:dyDescent="0.35">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row>
    <row r="744" spans="8:113" x14ac:dyDescent="0.35">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row>
    <row r="745" spans="8:113" x14ac:dyDescent="0.35">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row>
    <row r="746" spans="8:113" x14ac:dyDescent="0.35">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row>
    <row r="747" spans="8:113" x14ac:dyDescent="0.35">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row>
    <row r="748" spans="8:113" x14ac:dyDescent="0.35">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row>
    <row r="749" spans="8:113" x14ac:dyDescent="0.35">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row>
    <row r="750" spans="8:113" x14ac:dyDescent="0.35">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row>
    <row r="751" spans="8:113" x14ac:dyDescent="0.35">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row>
    <row r="752" spans="8:113" x14ac:dyDescent="0.35">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row>
    <row r="753" spans="8:113" x14ac:dyDescent="0.35">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row>
    <row r="754" spans="8:113" x14ac:dyDescent="0.35">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row>
    <row r="755" spans="8:113" x14ac:dyDescent="0.35">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row>
    <row r="756" spans="8:113" x14ac:dyDescent="0.35">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row>
    <row r="757" spans="8:113" x14ac:dyDescent="0.35">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row>
    <row r="758" spans="8:113" x14ac:dyDescent="0.35">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row>
    <row r="759" spans="8:113" x14ac:dyDescent="0.35">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row>
    <row r="760" spans="8:113" x14ac:dyDescent="0.35">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row>
    <row r="761" spans="8:113" x14ac:dyDescent="0.35">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row>
    <row r="762" spans="8:113" x14ac:dyDescent="0.35">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row>
    <row r="763" spans="8:113" x14ac:dyDescent="0.35">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row>
    <row r="764" spans="8:113" x14ac:dyDescent="0.35">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row>
    <row r="765" spans="8:113" x14ac:dyDescent="0.35">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row>
    <row r="766" spans="8:113" x14ac:dyDescent="0.35">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row>
    <row r="767" spans="8:113" x14ac:dyDescent="0.35">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row>
    <row r="768" spans="8:113" x14ac:dyDescent="0.35">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row>
    <row r="769" spans="8:113" x14ac:dyDescent="0.35">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row>
    <row r="770" spans="8:113" x14ac:dyDescent="0.35">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row>
    <row r="771" spans="8:113" x14ac:dyDescent="0.35">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row>
    <row r="772" spans="8:113" x14ac:dyDescent="0.35">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row>
    <row r="773" spans="8:113" x14ac:dyDescent="0.35">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row>
    <row r="774" spans="8:113" x14ac:dyDescent="0.35">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row>
    <row r="775" spans="8:113" x14ac:dyDescent="0.35">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row>
    <row r="776" spans="8:113" x14ac:dyDescent="0.35">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row>
    <row r="777" spans="8:113" x14ac:dyDescent="0.35">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row>
    <row r="778" spans="8:113" x14ac:dyDescent="0.35">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row>
    <row r="779" spans="8:113" x14ac:dyDescent="0.35">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row>
    <row r="780" spans="8:113" x14ac:dyDescent="0.35">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row>
    <row r="781" spans="8:113" x14ac:dyDescent="0.35">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row>
    <row r="782" spans="8:113" x14ac:dyDescent="0.35">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row>
    <row r="783" spans="8:113" x14ac:dyDescent="0.35">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row>
    <row r="784" spans="8:113" x14ac:dyDescent="0.35">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row>
    <row r="785" spans="8:113" x14ac:dyDescent="0.35">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row>
    <row r="786" spans="8:113" x14ac:dyDescent="0.35">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row>
    <row r="787" spans="8:113" x14ac:dyDescent="0.35">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row>
    <row r="788" spans="8:113" x14ac:dyDescent="0.35">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row>
    <row r="789" spans="8:113" x14ac:dyDescent="0.35">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row>
    <row r="790" spans="8:113" x14ac:dyDescent="0.35">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row>
    <row r="791" spans="8:113" x14ac:dyDescent="0.35">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row>
    <row r="792" spans="8:113" x14ac:dyDescent="0.35">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row>
    <row r="793" spans="8:113" x14ac:dyDescent="0.35">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row>
    <row r="794" spans="8:113" x14ac:dyDescent="0.35">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row>
    <row r="795" spans="8:113" x14ac:dyDescent="0.35">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row>
    <row r="796" spans="8:113" x14ac:dyDescent="0.35">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row>
    <row r="797" spans="8:113" x14ac:dyDescent="0.35">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row>
    <row r="798" spans="8:113" x14ac:dyDescent="0.35">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row>
    <row r="799" spans="8:113" x14ac:dyDescent="0.35">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row>
    <row r="800" spans="8:113" x14ac:dyDescent="0.35">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row>
    <row r="801" spans="8:113" x14ac:dyDescent="0.35">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row>
    <row r="802" spans="8:113" x14ac:dyDescent="0.35">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row>
    <row r="803" spans="8:113" x14ac:dyDescent="0.35">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row>
    <row r="804" spans="8:113" x14ac:dyDescent="0.35">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row>
    <row r="805" spans="8:113" x14ac:dyDescent="0.35">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row>
    <row r="806" spans="8:113" x14ac:dyDescent="0.35">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row>
    <row r="807" spans="8:113" x14ac:dyDescent="0.35">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row>
    <row r="808" spans="8:113" x14ac:dyDescent="0.35">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row>
    <row r="809" spans="8:113" x14ac:dyDescent="0.35">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row>
    <row r="810" spans="8:113" x14ac:dyDescent="0.35">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row>
    <row r="811" spans="8:113" x14ac:dyDescent="0.35">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row>
    <row r="812" spans="8:113" x14ac:dyDescent="0.35">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row>
    <row r="813" spans="8:113" x14ac:dyDescent="0.35">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row>
    <row r="814" spans="8:113" x14ac:dyDescent="0.35">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row>
    <row r="815" spans="8:113" x14ac:dyDescent="0.35">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row>
    <row r="816" spans="8:113" x14ac:dyDescent="0.35">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row>
    <row r="817" spans="8:113" x14ac:dyDescent="0.35">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row>
    <row r="818" spans="8:113" x14ac:dyDescent="0.35">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row>
    <row r="819" spans="8:113" x14ac:dyDescent="0.35">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row>
    <row r="820" spans="8:113" x14ac:dyDescent="0.35">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row>
    <row r="821" spans="8:113" x14ac:dyDescent="0.35">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row>
    <row r="822" spans="8:113" x14ac:dyDescent="0.35">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row>
    <row r="823" spans="8:113" x14ac:dyDescent="0.35">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row>
    <row r="824" spans="8:113" x14ac:dyDescent="0.35">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row>
    <row r="825" spans="8:113" x14ac:dyDescent="0.35">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row>
    <row r="826" spans="8:113" x14ac:dyDescent="0.35">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row>
    <row r="827" spans="8:113" x14ac:dyDescent="0.35">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row>
    <row r="828" spans="8:113" x14ac:dyDescent="0.35">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row>
    <row r="829" spans="8:113" x14ac:dyDescent="0.35">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row>
    <row r="830" spans="8:113" x14ac:dyDescent="0.35">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row>
    <row r="831" spans="8:113" x14ac:dyDescent="0.35">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row>
    <row r="832" spans="8:113" x14ac:dyDescent="0.35">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row>
    <row r="833" spans="8:113" x14ac:dyDescent="0.35">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row>
    <row r="834" spans="8:113" x14ac:dyDescent="0.35">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row>
    <row r="835" spans="8:113" x14ac:dyDescent="0.35">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row>
    <row r="836" spans="8:113" x14ac:dyDescent="0.35">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row>
    <row r="837" spans="8:113" x14ac:dyDescent="0.35">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row>
    <row r="838" spans="8:113" x14ac:dyDescent="0.35">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row>
    <row r="839" spans="8:113" x14ac:dyDescent="0.35">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row>
    <row r="840" spans="8:113" x14ac:dyDescent="0.35">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row>
    <row r="841" spans="8:113" x14ac:dyDescent="0.35">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row>
    <row r="842" spans="8:113" x14ac:dyDescent="0.35">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row>
    <row r="843" spans="8:113" x14ac:dyDescent="0.35">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row>
    <row r="844" spans="8:113" x14ac:dyDescent="0.35">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row>
    <row r="845" spans="8:113" x14ac:dyDescent="0.35">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row>
    <row r="846" spans="8:113" x14ac:dyDescent="0.35">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row>
    <row r="847" spans="8:113" x14ac:dyDescent="0.35">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row>
    <row r="848" spans="8:113" x14ac:dyDescent="0.35">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row>
    <row r="849" spans="8:113" x14ac:dyDescent="0.35">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row>
    <row r="850" spans="8:113" x14ac:dyDescent="0.35">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row>
    <row r="851" spans="8:113" x14ac:dyDescent="0.35">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row>
    <row r="852" spans="8:113" x14ac:dyDescent="0.35">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row>
    <row r="853" spans="8:113" x14ac:dyDescent="0.35">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row>
    <row r="854" spans="8:113" x14ac:dyDescent="0.35">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row>
    <row r="855" spans="8:113" x14ac:dyDescent="0.35">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row>
    <row r="856" spans="8:113" x14ac:dyDescent="0.35">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row>
    <row r="857" spans="8:113" x14ac:dyDescent="0.35">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row>
    <row r="858" spans="8:113" x14ac:dyDescent="0.35">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row>
    <row r="859" spans="8:113" x14ac:dyDescent="0.35">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row>
    <row r="860" spans="8:113" x14ac:dyDescent="0.35">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row>
    <row r="861" spans="8:113" x14ac:dyDescent="0.35">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row>
    <row r="862" spans="8:113" x14ac:dyDescent="0.35">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row>
    <row r="863" spans="8:113" x14ac:dyDescent="0.35">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row>
    <row r="864" spans="8:113" x14ac:dyDescent="0.35">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row>
    <row r="865" spans="8:113" x14ac:dyDescent="0.35">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row>
    <row r="866" spans="8:113" x14ac:dyDescent="0.35">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row>
    <row r="867" spans="8:113" x14ac:dyDescent="0.35">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row>
    <row r="868" spans="8:113" x14ac:dyDescent="0.35">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row>
    <row r="869" spans="8:113" x14ac:dyDescent="0.35">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row>
    <row r="870" spans="8:113" x14ac:dyDescent="0.35">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row>
    <row r="871" spans="8:113" x14ac:dyDescent="0.35">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row>
    <row r="872" spans="8:113" x14ac:dyDescent="0.35">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row>
    <row r="873" spans="8:113" x14ac:dyDescent="0.35">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row>
    <row r="874" spans="8:113" x14ac:dyDescent="0.35">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row>
    <row r="875" spans="8:113" x14ac:dyDescent="0.35">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row>
    <row r="876" spans="8:113" x14ac:dyDescent="0.35">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row>
    <row r="877" spans="8:113" x14ac:dyDescent="0.35">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row>
    <row r="878" spans="8:113" x14ac:dyDescent="0.35">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row>
    <row r="879" spans="8:113" x14ac:dyDescent="0.35">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row>
    <row r="880" spans="8:113" x14ac:dyDescent="0.35">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row>
    <row r="881" spans="8:113" x14ac:dyDescent="0.35">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row>
    <row r="882" spans="8:113" x14ac:dyDescent="0.35">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row>
    <row r="883" spans="8:113" x14ac:dyDescent="0.35">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row>
    <row r="884" spans="8:113" x14ac:dyDescent="0.35">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row>
    <row r="885" spans="8:113" x14ac:dyDescent="0.35">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row>
    <row r="886" spans="8:113" x14ac:dyDescent="0.35">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row>
    <row r="887" spans="8:113" x14ac:dyDescent="0.35">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row>
    <row r="888" spans="8:113" x14ac:dyDescent="0.35">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row>
    <row r="889" spans="8:113" x14ac:dyDescent="0.35">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row>
    <row r="890" spans="8:113" x14ac:dyDescent="0.35">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row>
    <row r="891" spans="8:113" x14ac:dyDescent="0.35">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row>
    <row r="892" spans="8:113" x14ac:dyDescent="0.35">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row>
    <row r="893" spans="8:113" x14ac:dyDescent="0.35">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row>
    <row r="894" spans="8:113" x14ac:dyDescent="0.35">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row>
    <row r="895" spans="8:113" x14ac:dyDescent="0.35">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row>
    <row r="896" spans="8:113" x14ac:dyDescent="0.35">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row>
    <row r="897" spans="8:113" x14ac:dyDescent="0.35">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row>
    <row r="898" spans="8:113" x14ac:dyDescent="0.35">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row>
    <row r="899" spans="8:113" x14ac:dyDescent="0.35">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row>
    <row r="900" spans="8:113" x14ac:dyDescent="0.35">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row>
    <row r="901" spans="8:113" x14ac:dyDescent="0.35">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row>
    <row r="902" spans="8:113" x14ac:dyDescent="0.35">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row>
    <row r="903" spans="8:113" x14ac:dyDescent="0.35">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row>
    <row r="904" spans="8:113" x14ac:dyDescent="0.35">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row>
    <row r="905" spans="8:113" x14ac:dyDescent="0.35">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row>
    <row r="906" spans="8:113" x14ac:dyDescent="0.35">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row>
    <row r="907" spans="8:113" x14ac:dyDescent="0.35">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row>
    <row r="908" spans="8:113" x14ac:dyDescent="0.35">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row>
    <row r="909" spans="8:113" x14ac:dyDescent="0.35">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row>
    <row r="910" spans="8:113" x14ac:dyDescent="0.35">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row>
    <row r="911" spans="8:113" x14ac:dyDescent="0.35">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row>
    <row r="912" spans="8:113" x14ac:dyDescent="0.35">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row>
    <row r="913" spans="8:113" x14ac:dyDescent="0.35">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row>
    <row r="914" spans="8:113" x14ac:dyDescent="0.35">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row>
    <row r="915" spans="8:113" x14ac:dyDescent="0.35">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row>
    <row r="916" spans="8:113" x14ac:dyDescent="0.35">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row>
    <row r="917" spans="8:113" x14ac:dyDescent="0.35">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row>
    <row r="918" spans="8:113" x14ac:dyDescent="0.35">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row>
    <row r="919" spans="8:113" x14ac:dyDescent="0.35">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row>
    <row r="920" spans="8:113" x14ac:dyDescent="0.35">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row>
    <row r="921" spans="8:113" x14ac:dyDescent="0.35">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row>
    <row r="922" spans="8:113" x14ac:dyDescent="0.35">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row>
    <row r="923" spans="8:113" x14ac:dyDescent="0.35">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row>
    <row r="924" spans="8:113" x14ac:dyDescent="0.35">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row>
    <row r="925" spans="8:113" x14ac:dyDescent="0.35">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row>
    <row r="926" spans="8:113" x14ac:dyDescent="0.35">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row>
    <row r="927" spans="8:113" x14ac:dyDescent="0.35">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row>
    <row r="928" spans="8:113" x14ac:dyDescent="0.35">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row>
    <row r="929" spans="8:113" x14ac:dyDescent="0.35">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row>
    <row r="930" spans="8:113" x14ac:dyDescent="0.35">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row>
    <row r="931" spans="8:113" x14ac:dyDescent="0.35">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row>
    <row r="932" spans="8:113" x14ac:dyDescent="0.35">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row>
    <row r="933" spans="8:113" x14ac:dyDescent="0.35">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row>
    <row r="934" spans="8:113" x14ac:dyDescent="0.35">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row>
    <row r="935" spans="8:113" x14ac:dyDescent="0.35">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row>
    <row r="936" spans="8:113" x14ac:dyDescent="0.35">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row>
    <row r="937" spans="8:113" x14ac:dyDescent="0.35">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row>
    <row r="938" spans="8:113" x14ac:dyDescent="0.35">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row>
    <row r="939" spans="8:113" x14ac:dyDescent="0.35">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row>
    <row r="940" spans="8:113" x14ac:dyDescent="0.35">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row>
    <row r="941" spans="8:113" x14ac:dyDescent="0.35">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row>
    <row r="942" spans="8:113" x14ac:dyDescent="0.35">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row>
    <row r="943" spans="8:113" x14ac:dyDescent="0.35">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row>
    <row r="944" spans="8:113" x14ac:dyDescent="0.35">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row>
    <row r="945" spans="8:113" x14ac:dyDescent="0.35">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row>
    <row r="946" spans="8:113" x14ac:dyDescent="0.35">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row>
    <row r="947" spans="8:113" x14ac:dyDescent="0.35">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row>
    <row r="948" spans="8:113" x14ac:dyDescent="0.35">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row>
    <row r="949" spans="8:113" x14ac:dyDescent="0.35">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row>
    <row r="950" spans="8:113" x14ac:dyDescent="0.35">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row>
    <row r="951" spans="8:113" x14ac:dyDescent="0.35">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row>
    <row r="952" spans="8:113" x14ac:dyDescent="0.35">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row>
    <row r="953" spans="8:113" x14ac:dyDescent="0.35">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row>
    <row r="954" spans="8:113" x14ac:dyDescent="0.35">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row>
    <row r="955" spans="8:113" x14ac:dyDescent="0.35">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row>
    <row r="956" spans="8:113" x14ac:dyDescent="0.35">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row>
    <row r="957" spans="8:113" x14ac:dyDescent="0.35">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row>
    <row r="958" spans="8:113" x14ac:dyDescent="0.35">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row>
    <row r="959" spans="8:113" x14ac:dyDescent="0.35">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row>
    <row r="960" spans="8:113" x14ac:dyDescent="0.35">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row>
    <row r="961" spans="8:113" x14ac:dyDescent="0.35">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row>
    <row r="962" spans="8:113" x14ac:dyDescent="0.35">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row>
    <row r="963" spans="8:113" x14ac:dyDescent="0.35">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row>
    <row r="964" spans="8:113" x14ac:dyDescent="0.35">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row>
    <row r="965" spans="8:113" x14ac:dyDescent="0.35">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row>
    <row r="966" spans="8:113" x14ac:dyDescent="0.35">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row>
    <row r="967" spans="8:113" x14ac:dyDescent="0.35">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row>
    <row r="968" spans="8:113" x14ac:dyDescent="0.35">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row>
    <row r="969" spans="8:113" x14ac:dyDescent="0.35">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row>
    <row r="970" spans="8:113" x14ac:dyDescent="0.35">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row>
    <row r="971" spans="8:113" x14ac:dyDescent="0.35">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row>
    <row r="972" spans="8:113" x14ac:dyDescent="0.35">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row>
    <row r="973" spans="8:113" x14ac:dyDescent="0.35">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row>
    <row r="974" spans="8:113" x14ac:dyDescent="0.35">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row>
    <row r="975" spans="8:113" x14ac:dyDescent="0.35">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row>
    <row r="976" spans="8:113" x14ac:dyDescent="0.35">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row>
    <row r="977" spans="8:113" x14ac:dyDescent="0.35">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row>
    <row r="978" spans="8:113" x14ac:dyDescent="0.35">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row>
    <row r="979" spans="8:113" x14ac:dyDescent="0.35">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row>
    <row r="980" spans="8:113" x14ac:dyDescent="0.35">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row>
    <row r="981" spans="8:113" x14ac:dyDescent="0.35">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row>
    <row r="982" spans="8:113" x14ac:dyDescent="0.35">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row>
    <row r="983" spans="8:113" x14ac:dyDescent="0.35">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row>
    <row r="984" spans="8:113" x14ac:dyDescent="0.35">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row>
    <row r="985" spans="8:113" x14ac:dyDescent="0.35">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row>
    <row r="986" spans="8:113" x14ac:dyDescent="0.35">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row>
    <row r="987" spans="8:113" x14ac:dyDescent="0.35">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row>
    <row r="988" spans="8:113" x14ac:dyDescent="0.35">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row>
    <row r="989" spans="8:113" x14ac:dyDescent="0.35">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row>
    <row r="990" spans="8:113" x14ac:dyDescent="0.35">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row>
    <row r="991" spans="8:113" x14ac:dyDescent="0.35">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row>
    <row r="992" spans="8:113" x14ac:dyDescent="0.35">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row>
    <row r="993" spans="8:113" x14ac:dyDescent="0.35">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row>
    <row r="994" spans="8:113" x14ac:dyDescent="0.35">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row>
    <row r="995" spans="8:113" x14ac:dyDescent="0.35">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row>
    <row r="996" spans="8:113" x14ac:dyDescent="0.35">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row>
    <row r="997" spans="8:113" x14ac:dyDescent="0.35">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row>
    <row r="998" spans="8:113" x14ac:dyDescent="0.35">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row>
    <row r="999" spans="8:113" x14ac:dyDescent="0.35">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row>
    <row r="1000" spans="8:113" x14ac:dyDescent="0.35">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row>
    <row r="1001" spans="8:113" x14ac:dyDescent="0.35">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row>
    <row r="1002" spans="8:113" x14ac:dyDescent="0.35">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row>
    <row r="1003" spans="8:113" x14ac:dyDescent="0.35">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row>
    <row r="1004" spans="8:113" x14ac:dyDescent="0.35">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row>
    <row r="1005" spans="8:113" x14ac:dyDescent="0.35">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row>
    <row r="1006" spans="8:113" x14ac:dyDescent="0.35">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row>
    <row r="1007" spans="8:113" x14ac:dyDescent="0.35">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row>
    <row r="1008" spans="8:113" x14ac:dyDescent="0.35">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row>
    <row r="1009" spans="8:113" x14ac:dyDescent="0.35">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row>
    <row r="1010" spans="8:113" x14ac:dyDescent="0.35">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row>
    <row r="1011" spans="8:113" x14ac:dyDescent="0.35">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row>
    <row r="1012" spans="8:113" x14ac:dyDescent="0.35">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row>
    <row r="1013" spans="8:113" x14ac:dyDescent="0.35">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row>
    <row r="1014" spans="8:113" x14ac:dyDescent="0.35">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row>
    <row r="1015" spans="8:113" x14ac:dyDescent="0.35">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row>
    <row r="1016" spans="8:113" x14ac:dyDescent="0.35">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row>
    <row r="1017" spans="8:113" x14ac:dyDescent="0.35">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row>
    <row r="1018" spans="8:113" x14ac:dyDescent="0.35">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row>
    <row r="1019" spans="8:113" x14ac:dyDescent="0.35">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row>
    <row r="1020" spans="8:113" x14ac:dyDescent="0.35">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row>
    <row r="1021" spans="8:113" x14ac:dyDescent="0.35">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row>
    <row r="1022" spans="8:113" x14ac:dyDescent="0.35">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row>
    <row r="1023" spans="8:113" x14ac:dyDescent="0.35">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row>
    <row r="1024" spans="8:113" x14ac:dyDescent="0.35">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row>
    <row r="1025" spans="8:113" x14ac:dyDescent="0.35">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row>
    <row r="1026" spans="8:113" x14ac:dyDescent="0.35">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row>
    <row r="1027" spans="8:113" x14ac:dyDescent="0.35">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row>
    <row r="1028" spans="8:113" x14ac:dyDescent="0.35">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row>
    <row r="1029" spans="8:113" x14ac:dyDescent="0.35">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row>
    <row r="1030" spans="8:113" x14ac:dyDescent="0.35">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row>
    <row r="1031" spans="8:113" x14ac:dyDescent="0.35">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row>
    <row r="1032" spans="8:113" x14ac:dyDescent="0.35">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row>
    <row r="1033" spans="8:113" x14ac:dyDescent="0.35">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row>
    <row r="1034" spans="8:113" x14ac:dyDescent="0.35">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row>
    <row r="1035" spans="8:113" x14ac:dyDescent="0.35">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row>
    <row r="1036" spans="8:113" x14ac:dyDescent="0.35">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row>
    <row r="1037" spans="8:113" x14ac:dyDescent="0.35">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row>
    <row r="1038" spans="8:113" x14ac:dyDescent="0.35">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row>
    <row r="1039" spans="8:113" x14ac:dyDescent="0.35">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row>
    <row r="1040" spans="8:113" x14ac:dyDescent="0.35">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row>
    <row r="1041" spans="8:113" x14ac:dyDescent="0.35">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row>
    <row r="1042" spans="8:113" x14ac:dyDescent="0.35">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row>
    <row r="1043" spans="8:113" x14ac:dyDescent="0.35">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row>
    <row r="1044" spans="8:113" x14ac:dyDescent="0.35">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row>
    <row r="1045" spans="8:113" x14ac:dyDescent="0.35">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row>
    <row r="1046" spans="8:113" x14ac:dyDescent="0.35">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row>
    <row r="1047" spans="8:113" x14ac:dyDescent="0.35">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row>
    <row r="1048" spans="8:113" x14ac:dyDescent="0.35">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row>
    <row r="1049" spans="8:113" x14ac:dyDescent="0.35">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row>
    <row r="1050" spans="8:113" x14ac:dyDescent="0.35">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row>
    <row r="1051" spans="8:113" x14ac:dyDescent="0.35">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row>
    <row r="1052" spans="8:113" x14ac:dyDescent="0.35">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row>
    <row r="1053" spans="8:113" x14ac:dyDescent="0.35">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row>
    <row r="1054" spans="8:113" x14ac:dyDescent="0.35">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row>
    <row r="1055" spans="8:113" x14ac:dyDescent="0.35">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row>
    <row r="1056" spans="8:113" x14ac:dyDescent="0.35">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row>
    <row r="1057" spans="8:113" x14ac:dyDescent="0.35">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row>
    <row r="1058" spans="8:113" x14ac:dyDescent="0.35">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row>
    <row r="1059" spans="8:113" x14ac:dyDescent="0.35">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row>
    <row r="1060" spans="8:113" x14ac:dyDescent="0.35">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row>
    <row r="1061" spans="8:113" x14ac:dyDescent="0.35">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row>
    <row r="1062" spans="8:113" x14ac:dyDescent="0.35">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row>
    <row r="1063" spans="8:113" x14ac:dyDescent="0.35">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row>
    <row r="1064" spans="8:113" x14ac:dyDescent="0.35">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row>
    <row r="1065" spans="8:113" x14ac:dyDescent="0.35">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row>
    <row r="1066" spans="8:113" x14ac:dyDescent="0.35">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row>
    <row r="1067" spans="8:113" x14ac:dyDescent="0.35">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row>
    <row r="1068" spans="8:113" x14ac:dyDescent="0.35">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row>
    <row r="1069" spans="8:113" x14ac:dyDescent="0.35">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row>
    <row r="1070" spans="8:113" x14ac:dyDescent="0.35">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row>
    <row r="1071" spans="8:113" x14ac:dyDescent="0.35">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row>
    <row r="1072" spans="8:113" x14ac:dyDescent="0.35">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row>
    <row r="1073" spans="8:113" x14ac:dyDescent="0.35">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row>
    <row r="1074" spans="8:113" x14ac:dyDescent="0.35">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row>
    <row r="1075" spans="8:113" x14ac:dyDescent="0.35">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row>
    <row r="1076" spans="8:113" x14ac:dyDescent="0.35">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row>
    <row r="1077" spans="8:113" x14ac:dyDescent="0.35">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row>
    <row r="1078" spans="8:113" x14ac:dyDescent="0.35">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row>
    <row r="1079" spans="8:113" x14ac:dyDescent="0.35">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row>
    <row r="1080" spans="8:113" x14ac:dyDescent="0.35">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row>
    <row r="1081" spans="8:113" x14ac:dyDescent="0.35">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row>
    <row r="1082" spans="8:113" x14ac:dyDescent="0.35">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row>
    <row r="1083" spans="8:113" x14ac:dyDescent="0.35">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row>
    <row r="1084" spans="8:113" x14ac:dyDescent="0.35">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row>
    <row r="1085" spans="8:113" x14ac:dyDescent="0.35">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row>
    <row r="1086" spans="8:113" x14ac:dyDescent="0.35">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row>
    <row r="1087" spans="8:113" x14ac:dyDescent="0.35">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row>
    <row r="1088" spans="8:113" x14ac:dyDescent="0.35">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row>
    <row r="1089" spans="8:113" x14ac:dyDescent="0.35">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row>
    <row r="1090" spans="8:113" x14ac:dyDescent="0.35">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row>
    <row r="1091" spans="8:113" x14ac:dyDescent="0.35">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row>
    <row r="1092" spans="8:113" x14ac:dyDescent="0.35">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row>
    <row r="1093" spans="8:113" x14ac:dyDescent="0.35">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row>
    <row r="1094" spans="8:113" x14ac:dyDescent="0.35">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row>
    <row r="1095" spans="8:113" x14ac:dyDescent="0.35">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row>
    <row r="1096" spans="8:113" x14ac:dyDescent="0.35">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row>
    <row r="1097" spans="8:113" x14ac:dyDescent="0.35">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row>
    <row r="1098" spans="8:113" x14ac:dyDescent="0.35">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row>
    <row r="1099" spans="8:113" x14ac:dyDescent="0.35">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row>
    <row r="1100" spans="8:113" x14ac:dyDescent="0.35">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row>
    <row r="1101" spans="8:113" x14ac:dyDescent="0.35">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row>
    <row r="1102" spans="8:113" x14ac:dyDescent="0.35">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row>
    <row r="1103" spans="8:113" x14ac:dyDescent="0.35">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row>
    <row r="1104" spans="8:113" x14ac:dyDescent="0.35">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row>
    <row r="1105" spans="8:113" x14ac:dyDescent="0.35">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row>
    <row r="1106" spans="8:113" x14ac:dyDescent="0.35">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row>
    <row r="1107" spans="8:113" x14ac:dyDescent="0.35">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row>
    <row r="1108" spans="8:113" x14ac:dyDescent="0.35">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row>
    <row r="1109" spans="8:113" x14ac:dyDescent="0.35">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row>
    <row r="1110" spans="8:113" x14ac:dyDescent="0.35">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row>
    <row r="1111" spans="8:113" x14ac:dyDescent="0.35">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row>
    <row r="1112" spans="8:113" x14ac:dyDescent="0.35">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row>
    <row r="1113" spans="8:113" x14ac:dyDescent="0.35">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row>
    <row r="1114" spans="8:113" x14ac:dyDescent="0.35">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row>
    <row r="1115" spans="8:113" x14ac:dyDescent="0.35">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row>
    <row r="1116" spans="8:113" x14ac:dyDescent="0.35">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row>
    <row r="1117" spans="8:113" x14ac:dyDescent="0.35">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row>
    <row r="1118" spans="8:113" x14ac:dyDescent="0.35">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row>
    <row r="1119" spans="8:113" x14ac:dyDescent="0.35">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row>
    <row r="1120" spans="8:113" x14ac:dyDescent="0.35">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row>
    <row r="1121" spans="8:113" x14ac:dyDescent="0.35">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row>
    <row r="1122" spans="8:113" x14ac:dyDescent="0.35">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row>
    <row r="1123" spans="8:113" x14ac:dyDescent="0.35">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row>
    <row r="1124" spans="8:113" x14ac:dyDescent="0.35">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row>
    <row r="1125" spans="8:113" x14ac:dyDescent="0.35">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row>
    <row r="1126" spans="8:113" x14ac:dyDescent="0.35">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row>
    <row r="1127" spans="8:113" x14ac:dyDescent="0.35">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row>
    <row r="1128" spans="8:113" x14ac:dyDescent="0.35">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row>
    <row r="1129" spans="8:113" x14ac:dyDescent="0.35">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row>
    <row r="1130" spans="8:113" x14ac:dyDescent="0.35">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row>
    <row r="1131" spans="8:113" x14ac:dyDescent="0.35">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row>
    <row r="1132" spans="8:113" x14ac:dyDescent="0.35">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row>
    <row r="1133" spans="8:113" x14ac:dyDescent="0.35">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row>
    <row r="1134" spans="8:113" x14ac:dyDescent="0.35">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row>
    <row r="1135" spans="8:113" x14ac:dyDescent="0.35">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row>
    <row r="1136" spans="8:113" x14ac:dyDescent="0.35">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row>
    <row r="1137" spans="8:113" x14ac:dyDescent="0.35">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row>
    <row r="1138" spans="8:113" x14ac:dyDescent="0.35">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row>
    <row r="1139" spans="8:113" x14ac:dyDescent="0.35">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row>
    <row r="1140" spans="8:113" x14ac:dyDescent="0.35">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row>
    <row r="1141" spans="8:113" x14ac:dyDescent="0.35">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row>
    <row r="1142" spans="8:113" x14ac:dyDescent="0.35">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row>
    <row r="1143" spans="8:113" x14ac:dyDescent="0.35">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row>
    <row r="1144" spans="8:113" x14ac:dyDescent="0.35">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row>
    <row r="1145" spans="8:113" x14ac:dyDescent="0.35">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row>
    <row r="1146" spans="8:113" x14ac:dyDescent="0.35">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row>
    <row r="1147" spans="8:113" x14ac:dyDescent="0.35">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row>
    <row r="1148" spans="8:113" x14ac:dyDescent="0.35">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row>
    <row r="1149" spans="8:113" x14ac:dyDescent="0.35">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row>
    <row r="1150" spans="8:113" x14ac:dyDescent="0.35">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row>
    <row r="1151" spans="8:113" x14ac:dyDescent="0.35">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row>
    <row r="1152" spans="8:113" x14ac:dyDescent="0.35">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row>
    <row r="1153" spans="8:113" x14ac:dyDescent="0.35">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row>
    <row r="1154" spans="8:113" x14ac:dyDescent="0.35">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row>
    <row r="1155" spans="8:113" x14ac:dyDescent="0.35">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row>
    <row r="1156" spans="8:113" x14ac:dyDescent="0.35">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row>
    <row r="1157" spans="8:113" x14ac:dyDescent="0.35">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row>
    <row r="1158" spans="8:113" x14ac:dyDescent="0.35">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row>
    <row r="1159" spans="8:113" x14ac:dyDescent="0.35">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row>
    <row r="1160" spans="8:113" x14ac:dyDescent="0.35">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row>
    <row r="1161" spans="8:113" x14ac:dyDescent="0.35">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row>
    <row r="1162" spans="8:113" x14ac:dyDescent="0.35">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row>
    <row r="1163" spans="8:113" x14ac:dyDescent="0.35">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row>
    <row r="1164" spans="8:113" x14ac:dyDescent="0.35">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row>
    <row r="1165" spans="8:113" x14ac:dyDescent="0.35">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row>
    <row r="1166" spans="8:113" x14ac:dyDescent="0.35">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row>
    <row r="1167" spans="8:113" x14ac:dyDescent="0.35">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row>
    <row r="1168" spans="8:113" x14ac:dyDescent="0.35">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row>
    <row r="1169" spans="8:113" x14ac:dyDescent="0.35">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row>
    <row r="1170" spans="8:113" x14ac:dyDescent="0.35">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row>
    <row r="1171" spans="8:113" x14ac:dyDescent="0.35">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row>
    <row r="1172" spans="8:113" x14ac:dyDescent="0.35">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row>
    <row r="1173" spans="8:113" x14ac:dyDescent="0.35">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row>
    <row r="1174" spans="8:113" x14ac:dyDescent="0.35">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row>
    <row r="1175" spans="8:113" x14ac:dyDescent="0.35">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row>
    <row r="1176" spans="8:113" x14ac:dyDescent="0.35">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row>
    <row r="1177" spans="8:113" x14ac:dyDescent="0.35">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row>
    <row r="1178" spans="8:113" x14ac:dyDescent="0.35">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row>
    <row r="1179" spans="8:113" x14ac:dyDescent="0.35">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row>
    <row r="1180" spans="8:113" x14ac:dyDescent="0.35">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row>
    <row r="1181" spans="8:113" x14ac:dyDescent="0.35">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row>
    <row r="1182" spans="8:113" x14ac:dyDescent="0.35">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row>
    <row r="1183" spans="8:113" x14ac:dyDescent="0.35">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c r="DF1183" s="2"/>
      <c r="DG1183" s="2"/>
      <c r="DH1183" s="2"/>
      <c r="DI1183" s="2"/>
    </row>
    <row r="1184" spans="8:113" x14ac:dyDescent="0.35">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c r="DF1184" s="2"/>
      <c r="DG1184" s="2"/>
      <c r="DH1184" s="2"/>
      <c r="DI1184" s="2"/>
    </row>
    <row r="1185" spans="8:113" x14ac:dyDescent="0.35">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c r="DF1185" s="2"/>
      <c r="DG1185" s="2"/>
      <c r="DH1185" s="2"/>
      <c r="DI1185" s="2"/>
    </row>
    <row r="1186" spans="8:113" x14ac:dyDescent="0.35">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c r="DF1186" s="2"/>
      <c r="DG1186" s="2"/>
      <c r="DH1186" s="2"/>
      <c r="DI1186" s="2"/>
    </row>
    <row r="1187" spans="8:113" x14ac:dyDescent="0.35">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c r="DF1187" s="2"/>
      <c r="DG1187" s="2"/>
      <c r="DH1187" s="2"/>
      <c r="DI1187" s="2"/>
    </row>
    <row r="1188" spans="8:113" x14ac:dyDescent="0.35">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c r="DF1188" s="2"/>
      <c r="DG1188" s="2"/>
      <c r="DH1188" s="2"/>
      <c r="DI1188" s="2"/>
    </row>
    <row r="1189" spans="8:113" x14ac:dyDescent="0.35">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c r="DF1189" s="2"/>
      <c r="DG1189" s="2"/>
      <c r="DH1189" s="2"/>
      <c r="DI1189" s="2"/>
    </row>
    <row r="1190" spans="8:113" x14ac:dyDescent="0.35">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c r="DF1190" s="2"/>
      <c r="DG1190" s="2"/>
      <c r="DH1190" s="2"/>
      <c r="DI1190" s="2"/>
    </row>
    <row r="1191" spans="8:113" x14ac:dyDescent="0.35">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c r="DF1191" s="2"/>
      <c r="DG1191" s="2"/>
      <c r="DH1191" s="2"/>
      <c r="DI1191" s="2"/>
    </row>
    <row r="1192" spans="8:113" x14ac:dyDescent="0.35">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c r="DF1192" s="2"/>
      <c r="DG1192" s="2"/>
      <c r="DH1192" s="2"/>
      <c r="DI1192" s="2"/>
    </row>
    <row r="1193" spans="8:113" x14ac:dyDescent="0.35">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c r="DF1193" s="2"/>
      <c r="DG1193" s="2"/>
      <c r="DH1193" s="2"/>
      <c r="DI1193" s="2"/>
    </row>
    <row r="1194" spans="8:113" x14ac:dyDescent="0.35">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c r="DF1194" s="2"/>
      <c r="DG1194" s="2"/>
      <c r="DH1194" s="2"/>
      <c r="DI1194" s="2"/>
    </row>
    <row r="1195" spans="8:113" x14ac:dyDescent="0.35">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c r="DF1195" s="2"/>
      <c r="DG1195" s="2"/>
      <c r="DH1195" s="2"/>
      <c r="DI1195" s="2"/>
    </row>
    <row r="1196" spans="8:113" x14ac:dyDescent="0.35">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c r="DF1196" s="2"/>
      <c r="DG1196" s="2"/>
      <c r="DH1196" s="2"/>
      <c r="DI1196" s="2"/>
    </row>
    <row r="1197" spans="8:113" x14ac:dyDescent="0.35">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c r="DF1197" s="2"/>
      <c r="DG1197" s="2"/>
      <c r="DH1197" s="2"/>
      <c r="DI1197" s="2"/>
    </row>
    <row r="1198" spans="8:113" x14ac:dyDescent="0.35">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c r="DF1198" s="2"/>
      <c r="DG1198" s="2"/>
      <c r="DH1198" s="2"/>
      <c r="DI1198" s="2"/>
    </row>
    <row r="1199" spans="8:113" x14ac:dyDescent="0.35">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c r="DF1199" s="2"/>
      <c r="DG1199" s="2"/>
      <c r="DH1199" s="2"/>
      <c r="DI1199" s="2"/>
    </row>
    <row r="1200" spans="8:113" x14ac:dyDescent="0.35">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c r="DF1200" s="2"/>
      <c r="DG1200" s="2"/>
      <c r="DH1200" s="2"/>
      <c r="DI1200" s="2"/>
    </row>
    <row r="1201" spans="8:113" x14ac:dyDescent="0.35">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c r="DF1201" s="2"/>
      <c r="DG1201" s="2"/>
      <c r="DH1201" s="2"/>
      <c r="DI1201" s="2"/>
    </row>
    <row r="1202" spans="8:113" x14ac:dyDescent="0.35">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c r="DF1202" s="2"/>
      <c r="DG1202" s="2"/>
      <c r="DH1202" s="2"/>
      <c r="DI1202" s="2"/>
    </row>
    <row r="1203" spans="8:113" x14ac:dyDescent="0.35">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c r="DF1203" s="2"/>
      <c r="DG1203" s="2"/>
      <c r="DH1203" s="2"/>
      <c r="DI1203" s="2"/>
    </row>
    <row r="1204" spans="8:113" x14ac:dyDescent="0.35">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c r="DF1204" s="2"/>
      <c r="DG1204" s="2"/>
      <c r="DH1204" s="2"/>
      <c r="DI1204" s="2"/>
    </row>
    <row r="1205" spans="8:113" x14ac:dyDescent="0.35">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c r="DF1205" s="2"/>
      <c r="DG1205" s="2"/>
      <c r="DH1205" s="2"/>
      <c r="DI1205" s="2"/>
    </row>
    <row r="1206" spans="8:113" x14ac:dyDescent="0.35">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c r="DF1206" s="2"/>
      <c r="DG1206" s="2"/>
      <c r="DH1206" s="2"/>
      <c r="DI1206" s="2"/>
    </row>
    <row r="1207" spans="8:113" x14ac:dyDescent="0.35">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c r="DF1207" s="2"/>
      <c r="DG1207" s="2"/>
      <c r="DH1207" s="2"/>
      <c r="DI1207" s="2"/>
    </row>
    <row r="1208" spans="8:113" x14ac:dyDescent="0.35">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c r="DF1208" s="2"/>
      <c r="DG1208" s="2"/>
      <c r="DH1208" s="2"/>
      <c r="DI1208" s="2"/>
    </row>
    <row r="1209" spans="8:113" x14ac:dyDescent="0.35">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c r="DF1209" s="2"/>
      <c r="DG1209" s="2"/>
      <c r="DH1209" s="2"/>
      <c r="DI1209" s="2"/>
    </row>
    <row r="1210" spans="8:113" x14ac:dyDescent="0.35">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c r="DF1210" s="2"/>
      <c r="DG1210" s="2"/>
      <c r="DH1210" s="2"/>
      <c r="DI1210" s="2"/>
    </row>
    <row r="1211" spans="8:113" x14ac:dyDescent="0.35">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c r="DF1211" s="2"/>
      <c r="DG1211" s="2"/>
      <c r="DH1211" s="2"/>
      <c r="DI1211" s="2"/>
    </row>
    <row r="1212" spans="8:113" x14ac:dyDescent="0.35">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c r="DF1212" s="2"/>
      <c r="DG1212" s="2"/>
      <c r="DH1212" s="2"/>
      <c r="DI1212" s="2"/>
    </row>
    <row r="1213" spans="8:113" x14ac:dyDescent="0.35">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c r="DF1213" s="2"/>
      <c r="DG1213" s="2"/>
      <c r="DH1213" s="2"/>
      <c r="DI1213" s="2"/>
    </row>
    <row r="1214" spans="8:113" x14ac:dyDescent="0.35">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c r="DF1214" s="2"/>
      <c r="DG1214" s="2"/>
      <c r="DH1214" s="2"/>
      <c r="DI1214" s="2"/>
    </row>
    <row r="1215" spans="8:113" x14ac:dyDescent="0.35">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c r="DF1215" s="2"/>
      <c r="DG1215" s="2"/>
      <c r="DH1215" s="2"/>
      <c r="DI1215" s="2"/>
    </row>
    <row r="1216" spans="8:113" x14ac:dyDescent="0.35">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c r="DF1216" s="2"/>
      <c r="DG1216" s="2"/>
      <c r="DH1216" s="2"/>
      <c r="DI1216" s="2"/>
    </row>
    <row r="1217" spans="8:113" x14ac:dyDescent="0.35">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c r="DF1217" s="2"/>
      <c r="DG1217" s="2"/>
      <c r="DH1217" s="2"/>
      <c r="DI1217" s="2"/>
    </row>
    <row r="1218" spans="8:113" x14ac:dyDescent="0.35">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c r="DF1218" s="2"/>
      <c r="DG1218" s="2"/>
      <c r="DH1218" s="2"/>
      <c r="DI1218" s="2"/>
    </row>
    <row r="1219" spans="8:113" x14ac:dyDescent="0.35">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c r="DF1219" s="2"/>
      <c r="DG1219" s="2"/>
      <c r="DH1219" s="2"/>
      <c r="DI1219" s="2"/>
    </row>
    <row r="1220" spans="8:113" x14ac:dyDescent="0.35">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c r="DF1220" s="2"/>
      <c r="DG1220" s="2"/>
      <c r="DH1220" s="2"/>
      <c r="DI1220" s="2"/>
    </row>
    <row r="1221" spans="8:113" x14ac:dyDescent="0.35">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c r="DF1221" s="2"/>
      <c r="DG1221" s="2"/>
      <c r="DH1221" s="2"/>
      <c r="DI1221" s="2"/>
    </row>
    <row r="1222" spans="8:113" x14ac:dyDescent="0.35">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c r="DF1222" s="2"/>
      <c r="DG1222" s="2"/>
      <c r="DH1222" s="2"/>
      <c r="DI1222" s="2"/>
    </row>
    <row r="1223" spans="8:113" x14ac:dyDescent="0.35">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c r="DF1223" s="2"/>
      <c r="DG1223" s="2"/>
      <c r="DH1223" s="2"/>
      <c r="DI1223" s="2"/>
    </row>
    <row r="1224" spans="8:113" x14ac:dyDescent="0.35">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c r="DF1224" s="2"/>
      <c r="DG1224" s="2"/>
      <c r="DH1224" s="2"/>
      <c r="DI1224" s="2"/>
    </row>
    <row r="1225" spans="8:113" x14ac:dyDescent="0.35">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c r="DF1225" s="2"/>
      <c r="DG1225" s="2"/>
      <c r="DH1225" s="2"/>
      <c r="DI1225" s="2"/>
    </row>
    <row r="1226" spans="8:113" x14ac:dyDescent="0.35">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c r="DF1226" s="2"/>
      <c r="DG1226" s="2"/>
      <c r="DH1226" s="2"/>
      <c r="DI1226" s="2"/>
    </row>
    <row r="1227" spans="8:113" x14ac:dyDescent="0.35">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c r="DF1227" s="2"/>
      <c r="DG1227" s="2"/>
      <c r="DH1227" s="2"/>
      <c r="DI1227" s="2"/>
    </row>
    <row r="1228" spans="8:113" x14ac:dyDescent="0.35">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c r="DF1228" s="2"/>
      <c r="DG1228" s="2"/>
      <c r="DH1228" s="2"/>
      <c r="DI1228" s="2"/>
    </row>
    <row r="1229" spans="8:113" x14ac:dyDescent="0.35">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c r="DF1229" s="2"/>
      <c r="DG1229" s="2"/>
      <c r="DH1229" s="2"/>
      <c r="DI1229" s="2"/>
    </row>
    <row r="1230" spans="8:113" x14ac:dyDescent="0.35">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c r="DF1230" s="2"/>
      <c r="DG1230" s="2"/>
      <c r="DH1230" s="2"/>
      <c r="DI1230" s="2"/>
    </row>
    <row r="1231" spans="8:113" x14ac:dyDescent="0.35">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c r="DF1231" s="2"/>
      <c r="DG1231" s="2"/>
      <c r="DH1231" s="2"/>
      <c r="DI1231" s="2"/>
    </row>
    <row r="1232" spans="8:113" x14ac:dyDescent="0.35">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c r="DF1232" s="2"/>
      <c r="DG1232" s="2"/>
      <c r="DH1232" s="2"/>
      <c r="DI1232" s="2"/>
    </row>
    <row r="1233" spans="8:113" x14ac:dyDescent="0.35">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c r="DF1233" s="2"/>
      <c r="DG1233" s="2"/>
      <c r="DH1233" s="2"/>
      <c r="DI1233" s="2"/>
    </row>
    <row r="1234" spans="8:113" x14ac:dyDescent="0.35">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c r="DF1234" s="2"/>
      <c r="DG1234" s="2"/>
      <c r="DH1234" s="2"/>
      <c r="DI1234" s="2"/>
    </row>
    <row r="1235" spans="8:113" x14ac:dyDescent="0.35">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c r="DF1235" s="2"/>
      <c r="DG1235" s="2"/>
      <c r="DH1235" s="2"/>
      <c r="DI1235" s="2"/>
    </row>
    <row r="1236" spans="8:113" x14ac:dyDescent="0.35">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c r="DF1236" s="2"/>
      <c r="DG1236" s="2"/>
      <c r="DH1236" s="2"/>
      <c r="DI1236" s="2"/>
    </row>
    <row r="1237" spans="8:113" x14ac:dyDescent="0.35">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c r="DF1237" s="2"/>
      <c r="DG1237" s="2"/>
      <c r="DH1237" s="2"/>
      <c r="DI1237" s="2"/>
    </row>
    <row r="1238" spans="8:113" x14ac:dyDescent="0.35">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c r="DF1238" s="2"/>
      <c r="DG1238" s="2"/>
      <c r="DH1238" s="2"/>
      <c r="DI1238" s="2"/>
    </row>
    <row r="1239" spans="8:113" x14ac:dyDescent="0.35">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c r="DF1239" s="2"/>
      <c r="DG1239" s="2"/>
      <c r="DH1239" s="2"/>
      <c r="DI1239" s="2"/>
    </row>
    <row r="1240" spans="8:113" x14ac:dyDescent="0.35">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c r="DF1240" s="2"/>
      <c r="DG1240" s="2"/>
      <c r="DH1240" s="2"/>
      <c r="DI1240" s="2"/>
    </row>
    <row r="1241" spans="8:113" x14ac:dyDescent="0.35">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c r="DF1241" s="2"/>
      <c r="DG1241" s="2"/>
      <c r="DH1241" s="2"/>
      <c r="DI1241" s="2"/>
    </row>
    <row r="1242" spans="8:113" x14ac:dyDescent="0.35">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c r="DF1242" s="2"/>
      <c r="DG1242" s="2"/>
      <c r="DH1242" s="2"/>
      <c r="DI1242" s="2"/>
    </row>
    <row r="1243" spans="8:113" x14ac:dyDescent="0.35">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c r="DF1243" s="2"/>
      <c r="DG1243" s="2"/>
      <c r="DH1243" s="2"/>
      <c r="DI1243" s="2"/>
    </row>
    <row r="1244" spans="8:113" x14ac:dyDescent="0.35">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c r="DF1244" s="2"/>
      <c r="DG1244" s="2"/>
      <c r="DH1244" s="2"/>
      <c r="DI1244" s="2"/>
    </row>
    <row r="1245" spans="8:113" x14ac:dyDescent="0.35">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c r="DF1245" s="2"/>
      <c r="DG1245" s="2"/>
      <c r="DH1245" s="2"/>
      <c r="DI1245" s="2"/>
    </row>
    <row r="1246" spans="8:113" x14ac:dyDescent="0.35">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c r="DF1246" s="2"/>
      <c r="DG1246" s="2"/>
      <c r="DH1246" s="2"/>
      <c r="DI1246" s="2"/>
    </row>
    <row r="1247" spans="8:113" x14ac:dyDescent="0.35">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c r="DF1247" s="2"/>
      <c r="DG1247" s="2"/>
      <c r="DH1247" s="2"/>
      <c r="DI1247" s="2"/>
    </row>
    <row r="1248" spans="8:113" x14ac:dyDescent="0.35">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c r="DF1248" s="2"/>
      <c r="DG1248" s="2"/>
      <c r="DH1248" s="2"/>
      <c r="DI1248" s="2"/>
    </row>
    <row r="1249" spans="8:113" x14ac:dyDescent="0.35">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c r="DF1249" s="2"/>
      <c r="DG1249" s="2"/>
      <c r="DH1249" s="2"/>
      <c r="DI1249" s="2"/>
    </row>
    <row r="1250" spans="8:113" x14ac:dyDescent="0.35">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c r="DF1250" s="2"/>
      <c r="DG1250" s="2"/>
      <c r="DH1250" s="2"/>
      <c r="DI1250" s="2"/>
    </row>
    <row r="1251" spans="8:113" x14ac:dyDescent="0.35">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c r="DF1251" s="2"/>
      <c r="DG1251" s="2"/>
      <c r="DH1251" s="2"/>
      <c r="DI1251" s="2"/>
    </row>
    <row r="1252" spans="8:113" x14ac:dyDescent="0.35">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c r="DF1252" s="2"/>
      <c r="DG1252" s="2"/>
      <c r="DH1252" s="2"/>
      <c r="DI1252" s="2"/>
    </row>
    <row r="1253" spans="8:113" x14ac:dyDescent="0.35">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c r="DF1253" s="2"/>
      <c r="DG1253" s="2"/>
      <c r="DH1253" s="2"/>
      <c r="DI1253" s="2"/>
    </row>
    <row r="1254" spans="8:113" x14ac:dyDescent="0.35">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c r="DF1254" s="2"/>
      <c r="DG1254" s="2"/>
      <c r="DH1254" s="2"/>
      <c r="DI1254" s="2"/>
    </row>
    <row r="1255" spans="8:113" x14ac:dyDescent="0.35">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c r="DF1255" s="2"/>
      <c r="DG1255" s="2"/>
      <c r="DH1255" s="2"/>
      <c r="DI1255" s="2"/>
    </row>
    <row r="1256" spans="8:113" x14ac:dyDescent="0.35">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c r="DF1256" s="2"/>
      <c r="DG1256" s="2"/>
      <c r="DH1256" s="2"/>
      <c r="DI1256" s="2"/>
    </row>
    <row r="1257" spans="8:113" x14ac:dyDescent="0.35">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c r="DF1257" s="2"/>
      <c r="DG1257" s="2"/>
      <c r="DH1257" s="2"/>
      <c r="DI1257" s="2"/>
    </row>
    <row r="1258" spans="8:113" x14ac:dyDescent="0.35">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c r="DF1258" s="2"/>
      <c r="DG1258" s="2"/>
      <c r="DH1258" s="2"/>
      <c r="DI1258" s="2"/>
    </row>
    <row r="1259" spans="8:113" x14ac:dyDescent="0.35">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c r="DF1259" s="2"/>
      <c r="DG1259" s="2"/>
      <c r="DH1259" s="2"/>
      <c r="DI1259" s="2"/>
    </row>
    <row r="1260" spans="8:113" x14ac:dyDescent="0.35">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c r="DF1260" s="2"/>
      <c r="DG1260" s="2"/>
      <c r="DH1260" s="2"/>
      <c r="DI1260" s="2"/>
    </row>
    <row r="1261" spans="8:113" x14ac:dyDescent="0.35">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c r="DF1261" s="2"/>
      <c r="DG1261" s="2"/>
      <c r="DH1261" s="2"/>
      <c r="DI1261" s="2"/>
    </row>
    <row r="1262" spans="8:113" x14ac:dyDescent="0.35">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c r="DF1262" s="2"/>
      <c r="DG1262" s="2"/>
      <c r="DH1262" s="2"/>
      <c r="DI1262" s="2"/>
    </row>
    <row r="1263" spans="8:113" x14ac:dyDescent="0.35">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c r="DF1263" s="2"/>
      <c r="DG1263" s="2"/>
      <c r="DH1263" s="2"/>
      <c r="DI1263" s="2"/>
    </row>
    <row r="1264" spans="8:113" x14ac:dyDescent="0.35">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c r="DF1264" s="2"/>
      <c r="DG1264" s="2"/>
      <c r="DH1264" s="2"/>
      <c r="DI1264" s="2"/>
    </row>
    <row r="1265" spans="8:113" x14ac:dyDescent="0.35">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c r="DF1265" s="2"/>
      <c r="DG1265" s="2"/>
      <c r="DH1265" s="2"/>
      <c r="DI1265" s="2"/>
    </row>
    <row r="1266" spans="8:113" x14ac:dyDescent="0.35">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c r="DF1266" s="2"/>
      <c r="DG1266" s="2"/>
      <c r="DH1266" s="2"/>
      <c r="DI1266" s="2"/>
    </row>
    <row r="1267" spans="8:113" x14ac:dyDescent="0.35">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c r="DF1267" s="2"/>
      <c r="DG1267" s="2"/>
      <c r="DH1267" s="2"/>
      <c r="DI1267" s="2"/>
    </row>
    <row r="1268" spans="8:113" x14ac:dyDescent="0.35">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c r="DF1268" s="2"/>
      <c r="DG1268" s="2"/>
      <c r="DH1268" s="2"/>
      <c r="DI1268" s="2"/>
    </row>
    <row r="1269" spans="8:113" x14ac:dyDescent="0.35">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c r="DF1269" s="2"/>
      <c r="DG1269" s="2"/>
      <c r="DH1269" s="2"/>
      <c r="DI1269" s="2"/>
    </row>
    <row r="1270" spans="8:113" x14ac:dyDescent="0.35">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c r="DF1270" s="2"/>
      <c r="DG1270" s="2"/>
      <c r="DH1270" s="2"/>
      <c r="DI1270" s="2"/>
    </row>
    <row r="1271" spans="8:113" x14ac:dyDescent="0.35">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c r="DF1271" s="2"/>
      <c r="DG1271" s="2"/>
      <c r="DH1271" s="2"/>
      <c r="DI1271" s="2"/>
    </row>
    <row r="1272" spans="8:113" x14ac:dyDescent="0.35">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c r="DF1272" s="2"/>
      <c r="DG1272" s="2"/>
      <c r="DH1272" s="2"/>
      <c r="DI1272" s="2"/>
    </row>
    <row r="1273" spans="8:113" x14ac:dyDescent="0.35">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c r="DF1273" s="2"/>
      <c r="DG1273" s="2"/>
      <c r="DH1273" s="2"/>
      <c r="DI1273" s="2"/>
    </row>
    <row r="1274" spans="8:113" x14ac:dyDescent="0.35">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c r="DF1274" s="2"/>
      <c r="DG1274" s="2"/>
      <c r="DH1274" s="2"/>
      <c r="DI1274" s="2"/>
    </row>
    <row r="1275" spans="8:113" x14ac:dyDescent="0.35">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c r="DF1275" s="2"/>
      <c r="DG1275" s="2"/>
      <c r="DH1275" s="2"/>
      <c r="DI1275" s="2"/>
    </row>
    <row r="1276" spans="8:113" x14ac:dyDescent="0.35">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c r="DF1276" s="2"/>
      <c r="DG1276" s="2"/>
      <c r="DH1276" s="2"/>
      <c r="DI1276" s="2"/>
    </row>
    <row r="1277" spans="8:113" x14ac:dyDescent="0.35">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c r="DF1277" s="2"/>
      <c r="DG1277" s="2"/>
      <c r="DH1277" s="2"/>
      <c r="DI1277" s="2"/>
    </row>
    <row r="1278" spans="8:113" x14ac:dyDescent="0.35">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c r="DF1278" s="2"/>
      <c r="DG1278" s="2"/>
      <c r="DH1278" s="2"/>
      <c r="DI1278" s="2"/>
    </row>
    <row r="1279" spans="8:113" x14ac:dyDescent="0.35">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c r="DF1279" s="2"/>
      <c r="DG1279" s="2"/>
      <c r="DH1279" s="2"/>
      <c r="DI1279" s="2"/>
    </row>
    <row r="1280" spans="8:113" x14ac:dyDescent="0.35">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c r="DF1280" s="2"/>
      <c r="DG1280" s="2"/>
      <c r="DH1280" s="2"/>
      <c r="DI1280" s="2"/>
    </row>
    <row r="1281" spans="8:113" x14ac:dyDescent="0.35">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c r="DF1281" s="2"/>
      <c r="DG1281" s="2"/>
      <c r="DH1281" s="2"/>
      <c r="DI1281" s="2"/>
    </row>
    <row r="1282" spans="8:113" x14ac:dyDescent="0.35">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c r="DF1282" s="2"/>
      <c r="DG1282" s="2"/>
      <c r="DH1282" s="2"/>
      <c r="DI1282" s="2"/>
    </row>
    <row r="1283" spans="8:113" x14ac:dyDescent="0.35">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c r="DF1283" s="2"/>
      <c r="DG1283" s="2"/>
      <c r="DH1283" s="2"/>
      <c r="DI1283" s="2"/>
    </row>
    <row r="1284" spans="8:113" x14ac:dyDescent="0.35">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c r="DF1284" s="2"/>
      <c r="DG1284" s="2"/>
      <c r="DH1284" s="2"/>
      <c r="DI1284" s="2"/>
    </row>
    <row r="1285" spans="8:113" x14ac:dyDescent="0.35">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c r="DF1285" s="2"/>
      <c r="DG1285" s="2"/>
      <c r="DH1285" s="2"/>
      <c r="DI1285" s="2"/>
    </row>
    <row r="1286" spans="8:113" x14ac:dyDescent="0.35">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c r="DF1286" s="2"/>
      <c r="DG1286" s="2"/>
      <c r="DH1286" s="2"/>
      <c r="DI1286" s="2"/>
    </row>
    <row r="1287" spans="8:113" x14ac:dyDescent="0.35">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c r="DF1287" s="2"/>
      <c r="DG1287" s="2"/>
      <c r="DH1287" s="2"/>
      <c r="DI1287" s="2"/>
    </row>
    <row r="1288" spans="8:113" x14ac:dyDescent="0.35">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c r="DF1288" s="2"/>
      <c r="DG1288" s="2"/>
      <c r="DH1288" s="2"/>
      <c r="DI1288" s="2"/>
    </row>
    <row r="1289" spans="8:113" x14ac:dyDescent="0.35">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c r="DF1289" s="2"/>
      <c r="DG1289" s="2"/>
      <c r="DH1289" s="2"/>
      <c r="DI1289" s="2"/>
    </row>
    <row r="1290" spans="8:113" x14ac:dyDescent="0.35">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c r="DF1290" s="2"/>
      <c r="DG1290" s="2"/>
      <c r="DH1290" s="2"/>
      <c r="DI1290" s="2"/>
    </row>
    <row r="1291" spans="8:113" x14ac:dyDescent="0.35">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c r="DF1291" s="2"/>
      <c r="DG1291" s="2"/>
      <c r="DH1291" s="2"/>
      <c r="DI1291" s="2"/>
    </row>
    <row r="1292" spans="8:113" x14ac:dyDescent="0.35">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c r="DF1292" s="2"/>
      <c r="DG1292" s="2"/>
      <c r="DH1292" s="2"/>
      <c r="DI1292" s="2"/>
    </row>
    <row r="1293" spans="8:113" x14ac:dyDescent="0.35">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c r="DF1293" s="2"/>
      <c r="DG1293" s="2"/>
      <c r="DH1293" s="2"/>
      <c r="DI1293" s="2"/>
    </row>
    <row r="1294" spans="8:113" x14ac:dyDescent="0.35">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c r="DF1294" s="2"/>
      <c r="DG1294" s="2"/>
      <c r="DH1294" s="2"/>
      <c r="DI1294" s="2"/>
    </row>
    <row r="1295" spans="8:113" x14ac:dyDescent="0.35">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c r="DF1295" s="2"/>
      <c r="DG1295" s="2"/>
      <c r="DH1295" s="2"/>
      <c r="DI1295" s="2"/>
    </row>
    <row r="1296" spans="8:113" x14ac:dyDescent="0.35">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c r="DF1296" s="2"/>
      <c r="DG1296" s="2"/>
      <c r="DH1296" s="2"/>
      <c r="DI1296" s="2"/>
    </row>
    <row r="1297" spans="8:113" x14ac:dyDescent="0.35">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c r="DF1297" s="2"/>
      <c r="DG1297" s="2"/>
      <c r="DH1297" s="2"/>
      <c r="DI1297" s="2"/>
    </row>
    <row r="1298" spans="8:113" x14ac:dyDescent="0.35">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c r="DF1298" s="2"/>
      <c r="DG1298" s="2"/>
      <c r="DH1298" s="2"/>
      <c r="DI1298" s="2"/>
    </row>
    <row r="1299" spans="8:113" x14ac:dyDescent="0.35">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c r="DF1299" s="2"/>
      <c r="DG1299" s="2"/>
      <c r="DH1299" s="2"/>
      <c r="DI1299" s="2"/>
    </row>
    <row r="1300" spans="8:113" x14ac:dyDescent="0.35">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c r="DF1300" s="2"/>
      <c r="DG1300" s="2"/>
      <c r="DH1300" s="2"/>
      <c r="DI1300" s="2"/>
    </row>
    <row r="1301" spans="8:113" x14ac:dyDescent="0.35">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c r="DF1301" s="2"/>
      <c r="DG1301" s="2"/>
      <c r="DH1301" s="2"/>
      <c r="DI1301" s="2"/>
    </row>
    <row r="1302" spans="8:113" x14ac:dyDescent="0.35">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c r="DF1302" s="2"/>
      <c r="DG1302" s="2"/>
      <c r="DH1302" s="2"/>
      <c r="DI1302" s="2"/>
    </row>
    <row r="1303" spans="8:113" x14ac:dyDescent="0.35">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c r="DF1303" s="2"/>
      <c r="DG1303" s="2"/>
      <c r="DH1303" s="2"/>
      <c r="DI1303" s="2"/>
    </row>
    <row r="1304" spans="8:113" x14ac:dyDescent="0.35">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c r="DF1304" s="2"/>
      <c r="DG1304" s="2"/>
      <c r="DH1304" s="2"/>
      <c r="DI1304" s="2"/>
    </row>
    <row r="1305" spans="8:113" x14ac:dyDescent="0.35">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c r="DF1305" s="2"/>
      <c r="DG1305" s="2"/>
      <c r="DH1305" s="2"/>
      <c r="DI1305" s="2"/>
    </row>
    <row r="1306" spans="8:113" x14ac:dyDescent="0.35">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c r="DF1306" s="2"/>
      <c r="DG1306" s="2"/>
      <c r="DH1306" s="2"/>
      <c r="DI1306" s="2"/>
    </row>
    <row r="1307" spans="8:113" x14ac:dyDescent="0.35">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c r="DF1307" s="2"/>
      <c r="DG1307" s="2"/>
      <c r="DH1307" s="2"/>
      <c r="DI1307" s="2"/>
    </row>
    <row r="1308" spans="8:113" x14ac:dyDescent="0.35">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c r="DF1308" s="2"/>
      <c r="DG1308" s="2"/>
      <c r="DH1308" s="2"/>
      <c r="DI1308" s="2"/>
    </row>
    <row r="1309" spans="8:113" x14ac:dyDescent="0.35">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c r="DF1309" s="2"/>
      <c r="DG1309" s="2"/>
      <c r="DH1309" s="2"/>
      <c r="DI1309" s="2"/>
    </row>
    <row r="1310" spans="8:113" x14ac:dyDescent="0.35">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c r="DF1310" s="2"/>
      <c r="DG1310" s="2"/>
      <c r="DH1310" s="2"/>
      <c r="DI1310" s="2"/>
    </row>
    <row r="1311" spans="8:113" x14ac:dyDescent="0.35">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c r="DF1311" s="2"/>
      <c r="DG1311" s="2"/>
      <c r="DH1311" s="2"/>
      <c r="DI1311" s="2"/>
    </row>
    <row r="1312" spans="8:113" x14ac:dyDescent="0.35">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c r="DF1312" s="2"/>
      <c r="DG1312" s="2"/>
      <c r="DH1312" s="2"/>
      <c r="DI1312" s="2"/>
    </row>
    <row r="1313" spans="8:113" x14ac:dyDescent="0.35">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c r="DF1313" s="2"/>
      <c r="DG1313" s="2"/>
      <c r="DH1313" s="2"/>
      <c r="DI1313" s="2"/>
    </row>
    <row r="1314" spans="8:113" x14ac:dyDescent="0.35">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c r="DF1314" s="2"/>
      <c r="DG1314" s="2"/>
      <c r="DH1314" s="2"/>
      <c r="DI1314" s="2"/>
    </row>
    <row r="1315" spans="8:113" x14ac:dyDescent="0.35">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c r="DF1315" s="2"/>
      <c r="DG1315" s="2"/>
      <c r="DH1315" s="2"/>
      <c r="DI1315" s="2"/>
    </row>
    <row r="1316" spans="8:113" x14ac:dyDescent="0.35">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c r="DF1316" s="2"/>
      <c r="DG1316" s="2"/>
      <c r="DH1316" s="2"/>
      <c r="DI1316" s="2"/>
    </row>
    <row r="1317" spans="8:113" x14ac:dyDescent="0.35">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c r="DF1317" s="2"/>
      <c r="DG1317" s="2"/>
      <c r="DH1317" s="2"/>
      <c r="DI1317" s="2"/>
    </row>
    <row r="1318" spans="8:113" x14ac:dyDescent="0.35">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c r="DF1318" s="2"/>
      <c r="DG1318" s="2"/>
      <c r="DH1318" s="2"/>
      <c r="DI1318" s="2"/>
    </row>
    <row r="1319" spans="8:113" x14ac:dyDescent="0.35">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c r="DF1319" s="2"/>
      <c r="DG1319" s="2"/>
      <c r="DH1319" s="2"/>
      <c r="DI1319" s="2"/>
    </row>
    <row r="1320" spans="8:113" x14ac:dyDescent="0.35">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c r="DF1320" s="2"/>
      <c r="DG1320" s="2"/>
      <c r="DH1320" s="2"/>
      <c r="DI1320" s="2"/>
    </row>
    <row r="1321" spans="8:113" x14ac:dyDescent="0.35">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c r="DF1321" s="2"/>
      <c r="DG1321" s="2"/>
      <c r="DH1321" s="2"/>
      <c r="DI1321" s="2"/>
    </row>
    <row r="1322" spans="8:113" x14ac:dyDescent="0.35">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c r="DF1322" s="2"/>
      <c r="DG1322" s="2"/>
      <c r="DH1322" s="2"/>
      <c r="DI1322" s="2"/>
    </row>
    <row r="1323" spans="8:113" x14ac:dyDescent="0.35">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c r="DF1323" s="2"/>
      <c r="DG1323" s="2"/>
      <c r="DH1323" s="2"/>
      <c r="DI1323" s="2"/>
    </row>
    <row r="1324" spans="8:113" x14ac:dyDescent="0.35">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c r="DF1324" s="2"/>
      <c r="DG1324" s="2"/>
      <c r="DH1324" s="2"/>
      <c r="DI1324" s="2"/>
    </row>
    <row r="1325" spans="8:113" x14ac:dyDescent="0.35">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c r="DF1325" s="2"/>
      <c r="DG1325" s="2"/>
      <c r="DH1325" s="2"/>
      <c r="DI1325" s="2"/>
    </row>
    <row r="1326" spans="8:113" x14ac:dyDescent="0.35">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c r="DF1326" s="2"/>
      <c r="DG1326" s="2"/>
      <c r="DH1326" s="2"/>
      <c r="DI1326" s="2"/>
    </row>
    <row r="1327" spans="8:113" x14ac:dyDescent="0.35">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c r="DF1327" s="2"/>
      <c r="DG1327" s="2"/>
      <c r="DH1327" s="2"/>
      <c r="DI1327" s="2"/>
    </row>
    <row r="1328" spans="8:113" x14ac:dyDescent="0.35">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c r="DF1328" s="2"/>
      <c r="DG1328" s="2"/>
      <c r="DH1328" s="2"/>
      <c r="DI1328" s="2"/>
    </row>
    <row r="1329" spans="8:113" x14ac:dyDescent="0.35">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c r="DF1329" s="2"/>
      <c r="DG1329" s="2"/>
      <c r="DH1329" s="2"/>
      <c r="DI1329" s="2"/>
    </row>
    <row r="1330" spans="8:113" x14ac:dyDescent="0.35">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c r="DF1330" s="2"/>
      <c r="DG1330" s="2"/>
      <c r="DH1330" s="2"/>
      <c r="DI1330" s="2"/>
    </row>
    <row r="1331" spans="8:113" x14ac:dyDescent="0.35">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c r="DF1331" s="2"/>
      <c r="DG1331" s="2"/>
      <c r="DH1331" s="2"/>
      <c r="DI1331" s="2"/>
    </row>
    <row r="1332" spans="8:113" x14ac:dyDescent="0.35">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c r="DF1332" s="2"/>
      <c r="DG1332" s="2"/>
      <c r="DH1332" s="2"/>
      <c r="DI1332" s="2"/>
    </row>
    <row r="1333" spans="8:113" x14ac:dyDescent="0.35">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c r="DF1333" s="2"/>
      <c r="DG1333" s="2"/>
      <c r="DH1333" s="2"/>
      <c r="DI1333" s="2"/>
    </row>
    <row r="1334" spans="8:113" x14ac:dyDescent="0.35">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c r="DF1334" s="2"/>
      <c r="DG1334" s="2"/>
      <c r="DH1334" s="2"/>
      <c r="DI1334" s="2"/>
    </row>
    <row r="1335" spans="8:113" x14ac:dyDescent="0.35">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c r="DF1335" s="2"/>
      <c r="DG1335" s="2"/>
      <c r="DH1335" s="2"/>
      <c r="DI1335" s="2"/>
    </row>
    <row r="1336" spans="8:113" x14ac:dyDescent="0.35">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c r="DF1336" s="2"/>
      <c r="DG1336" s="2"/>
      <c r="DH1336" s="2"/>
      <c r="DI1336" s="2"/>
    </row>
    <row r="1337" spans="8:113" x14ac:dyDescent="0.35">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c r="DF1337" s="2"/>
      <c r="DG1337" s="2"/>
      <c r="DH1337" s="2"/>
      <c r="DI1337" s="2"/>
    </row>
    <row r="1338" spans="8:113" x14ac:dyDescent="0.35">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c r="DF1338" s="2"/>
      <c r="DG1338" s="2"/>
      <c r="DH1338" s="2"/>
      <c r="DI1338" s="2"/>
    </row>
    <row r="1339" spans="8:113" x14ac:dyDescent="0.35">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c r="DF1339" s="2"/>
      <c r="DG1339" s="2"/>
      <c r="DH1339" s="2"/>
      <c r="DI1339" s="2"/>
    </row>
    <row r="1340" spans="8:113" x14ac:dyDescent="0.35">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c r="DF1340" s="2"/>
      <c r="DG1340" s="2"/>
      <c r="DH1340" s="2"/>
      <c r="DI1340" s="2"/>
    </row>
    <row r="1341" spans="8:113" x14ac:dyDescent="0.35">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c r="DF1341" s="2"/>
      <c r="DG1341" s="2"/>
      <c r="DH1341" s="2"/>
      <c r="DI1341" s="2"/>
    </row>
    <row r="1342" spans="8:113" x14ac:dyDescent="0.35">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c r="DF1342" s="2"/>
      <c r="DG1342" s="2"/>
      <c r="DH1342" s="2"/>
      <c r="DI1342" s="2"/>
    </row>
    <row r="1343" spans="8:113" x14ac:dyDescent="0.35">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c r="DF1343" s="2"/>
      <c r="DG1343" s="2"/>
      <c r="DH1343" s="2"/>
      <c r="DI1343" s="2"/>
    </row>
    <row r="1344" spans="8:113" x14ac:dyDescent="0.35">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c r="DF1344" s="2"/>
      <c r="DG1344" s="2"/>
      <c r="DH1344" s="2"/>
      <c r="DI1344" s="2"/>
    </row>
    <row r="1345" spans="8:113" x14ac:dyDescent="0.35">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c r="DF1345" s="2"/>
      <c r="DG1345" s="2"/>
      <c r="DH1345" s="2"/>
      <c r="DI1345" s="2"/>
    </row>
    <row r="1346" spans="8:113" x14ac:dyDescent="0.35">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c r="DF1346" s="2"/>
      <c r="DG1346" s="2"/>
      <c r="DH1346" s="2"/>
      <c r="DI1346" s="2"/>
    </row>
    <row r="1347" spans="8:113" x14ac:dyDescent="0.35">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c r="DF1347" s="2"/>
      <c r="DG1347" s="2"/>
      <c r="DH1347" s="2"/>
      <c r="DI1347" s="2"/>
    </row>
    <row r="1348" spans="8:113" x14ac:dyDescent="0.35">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c r="DF1348" s="2"/>
      <c r="DG1348" s="2"/>
      <c r="DH1348" s="2"/>
      <c r="DI1348" s="2"/>
    </row>
    <row r="1349" spans="8:113" x14ac:dyDescent="0.35">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c r="DF1349" s="2"/>
      <c r="DG1349" s="2"/>
      <c r="DH1349" s="2"/>
      <c r="DI1349" s="2"/>
    </row>
    <row r="1350" spans="8:113" x14ac:dyDescent="0.35">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c r="DF1350" s="2"/>
      <c r="DG1350" s="2"/>
      <c r="DH1350" s="2"/>
      <c r="DI1350" s="2"/>
    </row>
    <row r="1351" spans="8:113" x14ac:dyDescent="0.35">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c r="DF1351" s="2"/>
      <c r="DG1351" s="2"/>
      <c r="DH1351" s="2"/>
      <c r="DI1351" s="2"/>
    </row>
    <row r="1352" spans="8:113" x14ac:dyDescent="0.35">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c r="DF1352" s="2"/>
      <c r="DG1352" s="2"/>
      <c r="DH1352" s="2"/>
      <c r="DI1352" s="2"/>
    </row>
    <row r="1353" spans="8:113" x14ac:dyDescent="0.35">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c r="DF1353" s="2"/>
      <c r="DG1353" s="2"/>
      <c r="DH1353" s="2"/>
      <c r="DI1353" s="2"/>
    </row>
    <row r="1354" spans="8:113" x14ac:dyDescent="0.35">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c r="DF1354" s="2"/>
      <c r="DG1354" s="2"/>
      <c r="DH1354" s="2"/>
      <c r="DI1354" s="2"/>
    </row>
    <row r="1355" spans="8:113" x14ac:dyDescent="0.35">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c r="DF1355" s="2"/>
      <c r="DG1355" s="2"/>
      <c r="DH1355" s="2"/>
      <c r="DI1355" s="2"/>
    </row>
    <row r="1356" spans="8:113" x14ac:dyDescent="0.35">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c r="DF1356" s="2"/>
      <c r="DG1356" s="2"/>
      <c r="DH1356" s="2"/>
      <c r="DI1356" s="2"/>
    </row>
    <row r="1357" spans="8:113" x14ac:dyDescent="0.35">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c r="DF1357" s="2"/>
      <c r="DG1357" s="2"/>
      <c r="DH1357" s="2"/>
      <c r="DI1357" s="2"/>
    </row>
    <row r="1358" spans="8:113" x14ac:dyDescent="0.35">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c r="DF1358" s="2"/>
      <c r="DG1358" s="2"/>
      <c r="DH1358" s="2"/>
      <c r="DI1358" s="2"/>
    </row>
    <row r="1359" spans="8:113" x14ac:dyDescent="0.35">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c r="DF1359" s="2"/>
      <c r="DG1359" s="2"/>
      <c r="DH1359" s="2"/>
      <c r="DI1359" s="2"/>
    </row>
    <row r="1360" spans="8:113" x14ac:dyDescent="0.35">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c r="DF1360" s="2"/>
      <c r="DG1360" s="2"/>
      <c r="DH1360" s="2"/>
      <c r="DI1360" s="2"/>
    </row>
    <row r="1361" spans="8:113" x14ac:dyDescent="0.35">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c r="DF1361" s="2"/>
      <c r="DG1361" s="2"/>
      <c r="DH1361" s="2"/>
      <c r="DI1361" s="2"/>
    </row>
    <row r="1362" spans="8:113" x14ac:dyDescent="0.35">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c r="DF1362" s="2"/>
      <c r="DG1362" s="2"/>
      <c r="DH1362" s="2"/>
      <c r="DI1362" s="2"/>
    </row>
    <row r="1363" spans="8:113" x14ac:dyDescent="0.35">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c r="DF1363" s="2"/>
      <c r="DG1363" s="2"/>
      <c r="DH1363" s="2"/>
      <c r="DI1363" s="2"/>
    </row>
    <row r="1364" spans="8:113" x14ac:dyDescent="0.35">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c r="DF1364" s="2"/>
      <c r="DG1364" s="2"/>
      <c r="DH1364" s="2"/>
      <c r="DI1364" s="2"/>
    </row>
    <row r="1365" spans="8:113" x14ac:dyDescent="0.35">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c r="DF1365" s="2"/>
      <c r="DG1365" s="2"/>
      <c r="DH1365" s="2"/>
      <c r="DI1365" s="2"/>
    </row>
    <row r="1366" spans="8:113" x14ac:dyDescent="0.35">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c r="DF1366" s="2"/>
      <c r="DG1366" s="2"/>
      <c r="DH1366" s="2"/>
      <c r="DI1366" s="2"/>
    </row>
    <row r="1367" spans="8:113" x14ac:dyDescent="0.35">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c r="DF1367" s="2"/>
      <c r="DG1367" s="2"/>
      <c r="DH1367" s="2"/>
      <c r="DI1367" s="2"/>
    </row>
    <row r="1368" spans="8:113" x14ac:dyDescent="0.35">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c r="DF1368" s="2"/>
      <c r="DG1368" s="2"/>
      <c r="DH1368" s="2"/>
      <c r="DI1368" s="2"/>
    </row>
    <row r="1369" spans="8:113" x14ac:dyDescent="0.35">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c r="DF1369" s="2"/>
      <c r="DG1369" s="2"/>
      <c r="DH1369" s="2"/>
      <c r="DI1369" s="2"/>
    </row>
    <row r="1370" spans="8:113" x14ac:dyDescent="0.35">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c r="DF1370" s="2"/>
      <c r="DG1370" s="2"/>
      <c r="DH1370" s="2"/>
      <c r="DI1370" s="2"/>
    </row>
    <row r="1371" spans="8:113" x14ac:dyDescent="0.35">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c r="DF1371" s="2"/>
      <c r="DG1371" s="2"/>
      <c r="DH1371" s="2"/>
      <c r="DI1371" s="2"/>
    </row>
    <row r="1372" spans="8:113" x14ac:dyDescent="0.35">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c r="DF1372" s="2"/>
      <c r="DG1372" s="2"/>
      <c r="DH1372" s="2"/>
      <c r="DI1372" s="2"/>
    </row>
    <row r="1373" spans="8:113" x14ac:dyDescent="0.35">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c r="DF1373" s="2"/>
      <c r="DG1373" s="2"/>
      <c r="DH1373" s="2"/>
      <c r="DI1373" s="2"/>
    </row>
    <row r="1374" spans="8:113" x14ac:dyDescent="0.35">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c r="DF1374" s="2"/>
      <c r="DG1374" s="2"/>
      <c r="DH1374" s="2"/>
      <c r="DI1374" s="2"/>
    </row>
    <row r="1375" spans="8:113" x14ac:dyDescent="0.35">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c r="DF1375" s="2"/>
      <c r="DG1375" s="2"/>
      <c r="DH1375" s="2"/>
      <c r="DI1375" s="2"/>
    </row>
    <row r="1376" spans="8:113" x14ac:dyDescent="0.35">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c r="DF1376" s="2"/>
      <c r="DG1376" s="2"/>
      <c r="DH1376" s="2"/>
      <c r="DI1376" s="2"/>
    </row>
    <row r="1377" spans="8:113" x14ac:dyDescent="0.35">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c r="DF1377" s="2"/>
      <c r="DG1377" s="2"/>
      <c r="DH1377" s="2"/>
      <c r="DI1377" s="2"/>
    </row>
    <row r="1378" spans="8:113" x14ac:dyDescent="0.35">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c r="DF1378" s="2"/>
      <c r="DG1378" s="2"/>
      <c r="DH1378" s="2"/>
      <c r="DI1378" s="2"/>
    </row>
    <row r="1379" spans="8:113" x14ac:dyDescent="0.35">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c r="DF1379" s="2"/>
      <c r="DG1379" s="2"/>
      <c r="DH1379" s="2"/>
      <c r="DI1379" s="2"/>
    </row>
    <row r="1380" spans="8:113" x14ac:dyDescent="0.35">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c r="DF1380" s="2"/>
      <c r="DG1380" s="2"/>
      <c r="DH1380" s="2"/>
      <c r="DI1380" s="2"/>
    </row>
    <row r="1381" spans="8:113" x14ac:dyDescent="0.35">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c r="DF1381" s="2"/>
      <c r="DG1381" s="2"/>
      <c r="DH1381" s="2"/>
      <c r="DI1381" s="2"/>
    </row>
    <row r="1382" spans="8:113" x14ac:dyDescent="0.35">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c r="DF1382" s="2"/>
      <c r="DG1382" s="2"/>
      <c r="DH1382" s="2"/>
      <c r="DI1382" s="2"/>
    </row>
    <row r="1383" spans="8:113" x14ac:dyDescent="0.35">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c r="DF1383" s="2"/>
      <c r="DG1383" s="2"/>
      <c r="DH1383" s="2"/>
      <c r="DI1383" s="2"/>
    </row>
    <row r="1384" spans="8:113" x14ac:dyDescent="0.35">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c r="DF1384" s="2"/>
      <c r="DG1384" s="2"/>
      <c r="DH1384" s="2"/>
      <c r="DI1384" s="2"/>
    </row>
    <row r="1385" spans="8:113" x14ac:dyDescent="0.35">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c r="DF1385" s="2"/>
      <c r="DG1385" s="2"/>
      <c r="DH1385" s="2"/>
      <c r="DI1385" s="2"/>
    </row>
    <row r="1386" spans="8:113" x14ac:dyDescent="0.35">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c r="DF1386" s="2"/>
      <c r="DG1386" s="2"/>
      <c r="DH1386" s="2"/>
      <c r="DI1386" s="2"/>
    </row>
    <row r="1387" spans="8:113" x14ac:dyDescent="0.35">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c r="DF1387" s="2"/>
      <c r="DG1387" s="2"/>
      <c r="DH1387" s="2"/>
      <c r="DI1387" s="2"/>
    </row>
    <row r="1388" spans="8:113" x14ac:dyDescent="0.35">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c r="DF1388" s="2"/>
      <c r="DG1388" s="2"/>
      <c r="DH1388" s="2"/>
      <c r="DI1388" s="2"/>
    </row>
    <row r="1389" spans="8:113" x14ac:dyDescent="0.35">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c r="DF1389" s="2"/>
      <c r="DG1389" s="2"/>
      <c r="DH1389" s="2"/>
      <c r="DI1389" s="2"/>
    </row>
    <row r="1390" spans="8:113" x14ac:dyDescent="0.35">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c r="DF1390" s="2"/>
      <c r="DG1390" s="2"/>
      <c r="DH1390" s="2"/>
      <c r="DI1390" s="2"/>
    </row>
    <row r="1391" spans="8:113" x14ac:dyDescent="0.35">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c r="DF1391" s="2"/>
      <c r="DG1391" s="2"/>
      <c r="DH1391" s="2"/>
      <c r="DI1391" s="2"/>
    </row>
    <row r="1392" spans="8:113" x14ac:dyDescent="0.35">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c r="DF1392" s="2"/>
      <c r="DG1392" s="2"/>
      <c r="DH1392" s="2"/>
      <c r="DI1392" s="2"/>
    </row>
    <row r="1393" spans="8:113" x14ac:dyDescent="0.35">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c r="DF1393" s="2"/>
      <c r="DG1393" s="2"/>
      <c r="DH1393" s="2"/>
      <c r="DI1393" s="2"/>
    </row>
    <row r="1394" spans="8:113" x14ac:dyDescent="0.35">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c r="DF1394" s="2"/>
      <c r="DG1394" s="2"/>
      <c r="DH1394" s="2"/>
      <c r="DI1394" s="2"/>
    </row>
    <row r="1395" spans="8:113" x14ac:dyDescent="0.35">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c r="DF1395" s="2"/>
      <c r="DG1395" s="2"/>
      <c r="DH1395" s="2"/>
      <c r="DI1395" s="2"/>
    </row>
    <row r="1396" spans="8:113" x14ac:dyDescent="0.35">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c r="DF1396" s="2"/>
      <c r="DG1396" s="2"/>
      <c r="DH1396" s="2"/>
      <c r="DI1396" s="2"/>
    </row>
    <row r="1397" spans="8:113" x14ac:dyDescent="0.35">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c r="DF1397" s="2"/>
      <c r="DG1397" s="2"/>
      <c r="DH1397" s="2"/>
      <c r="DI1397" s="2"/>
    </row>
    <row r="1398" spans="8:113" x14ac:dyDescent="0.35">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c r="DF1398" s="2"/>
      <c r="DG1398" s="2"/>
      <c r="DH1398" s="2"/>
      <c r="DI1398" s="2"/>
    </row>
    <row r="1399" spans="8:113" x14ac:dyDescent="0.35">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c r="DF1399" s="2"/>
      <c r="DG1399" s="2"/>
      <c r="DH1399" s="2"/>
      <c r="DI1399" s="2"/>
    </row>
    <row r="1400" spans="8:113" x14ac:dyDescent="0.35">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c r="DF1400" s="2"/>
      <c r="DG1400" s="2"/>
      <c r="DH1400" s="2"/>
      <c r="DI1400" s="2"/>
    </row>
    <row r="1401" spans="8:113" x14ac:dyDescent="0.35">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c r="DF1401" s="2"/>
      <c r="DG1401" s="2"/>
      <c r="DH1401" s="2"/>
      <c r="DI1401" s="2"/>
    </row>
    <row r="1402" spans="8:113" x14ac:dyDescent="0.35">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c r="DF1402" s="2"/>
      <c r="DG1402" s="2"/>
      <c r="DH1402" s="2"/>
      <c r="DI1402" s="2"/>
    </row>
    <row r="1403" spans="8:113" x14ac:dyDescent="0.35">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c r="DF1403" s="2"/>
      <c r="DG1403" s="2"/>
      <c r="DH1403" s="2"/>
      <c r="DI1403" s="2"/>
    </row>
    <row r="1404" spans="8:113" x14ac:dyDescent="0.35">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c r="DF1404" s="2"/>
      <c r="DG1404" s="2"/>
      <c r="DH1404" s="2"/>
      <c r="DI1404" s="2"/>
    </row>
    <row r="1405" spans="8:113" x14ac:dyDescent="0.35">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c r="DF1405" s="2"/>
      <c r="DG1405" s="2"/>
      <c r="DH1405" s="2"/>
      <c r="DI1405" s="2"/>
    </row>
    <row r="1406" spans="8:113" x14ac:dyDescent="0.35">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c r="DF1406" s="2"/>
      <c r="DG1406" s="2"/>
      <c r="DH1406" s="2"/>
      <c r="DI1406" s="2"/>
    </row>
    <row r="1407" spans="8:113" x14ac:dyDescent="0.35">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c r="DF1407" s="2"/>
      <c r="DG1407" s="2"/>
      <c r="DH1407" s="2"/>
      <c r="DI1407" s="2"/>
    </row>
    <row r="1408" spans="8:113" x14ac:dyDescent="0.35">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c r="DF1408" s="2"/>
      <c r="DG1408" s="2"/>
      <c r="DH1408" s="2"/>
      <c r="DI1408" s="2"/>
    </row>
    <row r="1409" spans="8:113" x14ac:dyDescent="0.35">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c r="DF1409" s="2"/>
      <c r="DG1409" s="2"/>
      <c r="DH1409" s="2"/>
      <c r="DI1409" s="2"/>
    </row>
    <row r="1410" spans="8:113" x14ac:dyDescent="0.35">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c r="DF1410" s="2"/>
      <c r="DG1410" s="2"/>
      <c r="DH1410" s="2"/>
      <c r="DI1410" s="2"/>
    </row>
    <row r="1411" spans="8:113" x14ac:dyDescent="0.35">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c r="DF1411" s="2"/>
      <c r="DG1411" s="2"/>
      <c r="DH1411" s="2"/>
      <c r="DI1411" s="2"/>
    </row>
    <row r="1412" spans="8:113" x14ac:dyDescent="0.35">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c r="DF1412" s="2"/>
      <c r="DG1412" s="2"/>
      <c r="DH1412" s="2"/>
      <c r="DI1412" s="2"/>
    </row>
    <row r="1413" spans="8:113" x14ac:dyDescent="0.35">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c r="DF1413" s="2"/>
      <c r="DG1413" s="2"/>
      <c r="DH1413" s="2"/>
      <c r="DI1413" s="2"/>
    </row>
    <row r="1414" spans="8:113" x14ac:dyDescent="0.35">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c r="DF1414" s="2"/>
      <c r="DG1414" s="2"/>
      <c r="DH1414" s="2"/>
      <c r="DI1414" s="2"/>
    </row>
    <row r="1415" spans="8:113" x14ac:dyDescent="0.35">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c r="DF1415" s="2"/>
      <c r="DG1415" s="2"/>
      <c r="DH1415" s="2"/>
      <c r="DI1415" s="2"/>
    </row>
    <row r="1416" spans="8:113" x14ac:dyDescent="0.35">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c r="DF1416" s="2"/>
      <c r="DG1416" s="2"/>
      <c r="DH1416" s="2"/>
      <c r="DI1416" s="2"/>
    </row>
    <row r="1417" spans="8:113" x14ac:dyDescent="0.35">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c r="DF1417" s="2"/>
      <c r="DG1417" s="2"/>
      <c r="DH1417" s="2"/>
      <c r="DI1417" s="2"/>
    </row>
    <row r="1418" spans="8:113" x14ac:dyDescent="0.35">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c r="DF1418" s="2"/>
      <c r="DG1418" s="2"/>
      <c r="DH1418" s="2"/>
      <c r="DI1418" s="2"/>
    </row>
    <row r="1419" spans="8:113" x14ac:dyDescent="0.35">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c r="DF1419" s="2"/>
      <c r="DG1419" s="2"/>
      <c r="DH1419" s="2"/>
      <c r="DI1419" s="2"/>
    </row>
    <row r="1420" spans="8:113" x14ac:dyDescent="0.35">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c r="DF1420" s="2"/>
      <c r="DG1420" s="2"/>
      <c r="DH1420" s="2"/>
      <c r="DI1420" s="2"/>
    </row>
    <row r="1421" spans="8:113" x14ac:dyDescent="0.35">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c r="DF1421" s="2"/>
      <c r="DG1421" s="2"/>
      <c r="DH1421" s="2"/>
      <c r="DI1421" s="2"/>
    </row>
    <row r="1422" spans="8:113" x14ac:dyDescent="0.35">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c r="DF1422" s="2"/>
      <c r="DG1422" s="2"/>
      <c r="DH1422" s="2"/>
      <c r="DI1422" s="2"/>
    </row>
    <row r="1423" spans="8:113" x14ac:dyDescent="0.35">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c r="DF1423" s="2"/>
      <c r="DG1423" s="2"/>
      <c r="DH1423" s="2"/>
      <c r="DI1423" s="2"/>
    </row>
    <row r="1424" spans="8:113" x14ac:dyDescent="0.35">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c r="DF1424" s="2"/>
      <c r="DG1424" s="2"/>
      <c r="DH1424" s="2"/>
      <c r="DI1424" s="2"/>
    </row>
    <row r="1425" spans="8:113" x14ac:dyDescent="0.35">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c r="DF1425" s="2"/>
      <c r="DG1425" s="2"/>
      <c r="DH1425" s="2"/>
      <c r="DI1425" s="2"/>
    </row>
    <row r="1426" spans="8:113" x14ac:dyDescent="0.35">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c r="DF1426" s="2"/>
      <c r="DG1426" s="2"/>
      <c r="DH1426" s="2"/>
      <c r="DI1426" s="2"/>
    </row>
    <row r="1427" spans="8:113" x14ac:dyDescent="0.35">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c r="DF1427" s="2"/>
      <c r="DG1427" s="2"/>
      <c r="DH1427" s="2"/>
      <c r="DI1427" s="2"/>
    </row>
    <row r="1428" spans="8:113" x14ac:dyDescent="0.35">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c r="DF1428" s="2"/>
      <c r="DG1428" s="2"/>
      <c r="DH1428" s="2"/>
      <c r="DI1428" s="2"/>
    </row>
    <row r="1429" spans="8:113" x14ac:dyDescent="0.35">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c r="DF1429" s="2"/>
      <c r="DG1429" s="2"/>
      <c r="DH1429" s="2"/>
      <c r="DI1429" s="2"/>
    </row>
    <row r="1430" spans="8:113" x14ac:dyDescent="0.35">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c r="DF1430" s="2"/>
      <c r="DG1430" s="2"/>
      <c r="DH1430" s="2"/>
      <c r="DI1430" s="2"/>
    </row>
    <row r="1431" spans="8:113" x14ac:dyDescent="0.35">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c r="DF1431" s="2"/>
      <c r="DG1431" s="2"/>
      <c r="DH1431" s="2"/>
      <c r="DI1431" s="2"/>
    </row>
    <row r="1432" spans="8:113" x14ac:dyDescent="0.35">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c r="DF1432" s="2"/>
      <c r="DG1432" s="2"/>
      <c r="DH1432" s="2"/>
      <c r="DI1432" s="2"/>
    </row>
    <row r="1433" spans="8:113" x14ac:dyDescent="0.35">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c r="DF1433" s="2"/>
      <c r="DG1433" s="2"/>
      <c r="DH1433" s="2"/>
      <c r="DI1433" s="2"/>
    </row>
    <row r="1434" spans="8:113" x14ac:dyDescent="0.35">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c r="DF1434" s="2"/>
      <c r="DG1434" s="2"/>
      <c r="DH1434" s="2"/>
      <c r="DI1434" s="2"/>
    </row>
    <row r="1435" spans="8:113" x14ac:dyDescent="0.35">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c r="DF1435" s="2"/>
      <c r="DG1435" s="2"/>
      <c r="DH1435" s="2"/>
      <c r="DI1435" s="2"/>
    </row>
    <row r="1436" spans="8:113" x14ac:dyDescent="0.35">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c r="DF1436" s="2"/>
      <c r="DG1436" s="2"/>
      <c r="DH1436" s="2"/>
      <c r="DI1436" s="2"/>
    </row>
    <row r="1437" spans="8:113" x14ac:dyDescent="0.35">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c r="DF1437" s="2"/>
      <c r="DG1437" s="2"/>
      <c r="DH1437" s="2"/>
      <c r="DI1437" s="2"/>
    </row>
    <row r="1438" spans="8:113" x14ac:dyDescent="0.35">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c r="DF1438" s="2"/>
      <c r="DG1438" s="2"/>
      <c r="DH1438" s="2"/>
      <c r="DI1438" s="2"/>
    </row>
    <row r="1439" spans="8:113" x14ac:dyDescent="0.35">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c r="DF1439" s="2"/>
      <c r="DG1439" s="2"/>
      <c r="DH1439" s="2"/>
      <c r="DI1439" s="2"/>
    </row>
    <row r="1440" spans="8:113" x14ac:dyDescent="0.35">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c r="DF1440" s="2"/>
      <c r="DG1440" s="2"/>
      <c r="DH1440" s="2"/>
      <c r="DI1440" s="2"/>
    </row>
    <row r="1441" spans="8:113" x14ac:dyDescent="0.35">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c r="DF1441" s="2"/>
      <c r="DG1441" s="2"/>
      <c r="DH1441" s="2"/>
      <c r="DI1441" s="2"/>
    </row>
    <row r="1442" spans="8:113" x14ac:dyDescent="0.35">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c r="DF1442" s="2"/>
      <c r="DG1442" s="2"/>
      <c r="DH1442" s="2"/>
      <c r="DI1442" s="2"/>
    </row>
    <row r="1443" spans="8:113" x14ac:dyDescent="0.35">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c r="DF1443" s="2"/>
      <c r="DG1443" s="2"/>
      <c r="DH1443" s="2"/>
      <c r="DI1443" s="2"/>
    </row>
    <row r="1444" spans="8:113" x14ac:dyDescent="0.35">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c r="DF1444" s="2"/>
      <c r="DG1444" s="2"/>
      <c r="DH1444" s="2"/>
      <c r="DI1444" s="2"/>
    </row>
    <row r="1445" spans="8:113" x14ac:dyDescent="0.35">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c r="DF1445" s="2"/>
      <c r="DG1445" s="2"/>
      <c r="DH1445" s="2"/>
      <c r="DI1445" s="2"/>
    </row>
    <row r="1446" spans="8:113" x14ac:dyDescent="0.35">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c r="DF1446" s="2"/>
      <c r="DG1446" s="2"/>
      <c r="DH1446" s="2"/>
      <c r="DI1446" s="2"/>
    </row>
    <row r="1447" spans="8:113" x14ac:dyDescent="0.35">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c r="DF1447" s="2"/>
      <c r="DG1447" s="2"/>
      <c r="DH1447" s="2"/>
      <c r="DI1447" s="2"/>
    </row>
    <row r="1448" spans="8:113" x14ac:dyDescent="0.35">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c r="DF1448" s="2"/>
      <c r="DG1448" s="2"/>
      <c r="DH1448" s="2"/>
      <c r="DI1448" s="2"/>
    </row>
    <row r="1449" spans="8:113" x14ac:dyDescent="0.35">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c r="DF1449" s="2"/>
      <c r="DG1449" s="2"/>
      <c r="DH1449" s="2"/>
      <c r="DI1449" s="2"/>
    </row>
    <row r="1450" spans="8:113" x14ac:dyDescent="0.35">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c r="DF1450" s="2"/>
      <c r="DG1450" s="2"/>
      <c r="DH1450" s="2"/>
      <c r="DI1450" s="2"/>
    </row>
    <row r="1451" spans="8:113" x14ac:dyDescent="0.35">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c r="DF1451" s="2"/>
      <c r="DG1451" s="2"/>
      <c r="DH1451" s="2"/>
      <c r="DI1451" s="2"/>
    </row>
    <row r="1452" spans="8:113" x14ac:dyDescent="0.35">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c r="DF1452" s="2"/>
      <c r="DG1452" s="2"/>
      <c r="DH1452" s="2"/>
      <c r="DI1452" s="2"/>
    </row>
    <row r="1453" spans="8:113" x14ac:dyDescent="0.35">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c r="DF1453" s="2"/>
      <c r="DG1453" s="2"/>
      <c r="DH1453" s="2"/>
      <c r="DI1453" s="2"/>
    </row>
    <row r="1454" spans="8:113" x14ac:dyDescent="0.35">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c r="DF1454" s="2"/>
      <c r="DG1454" s="2"/>
      <c r="DH1454" s="2"/>
      <c r="DI1454" s="2"/>
    </row>
    <row r="1455" spans="8:113" x14ac:dyDescent="0.35">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c r="DF1455" s="2"/>
      <c r="DG1455" s="2"/>
      <c r="DH1455" s="2"/>
      <c r="DI1455" s="2"/>
    </row>
    <row r="1456" spans="8:113" x14ac:dyDescent="0.35">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c r="DF1456" s="2"/>
      <c r="DG1456" s="2"/>
      <c r="DH1456" s="2"/>
      <c r="DI1456" s="2"/>
    </row>
    <row r="1457" spans="8:113" x14ac:dyDescent="0.35">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c r="DF1457" s="2"/>
      <c r="DG1457" s="2"/>
      <c r="DH1457" s="2"/>
      <c r="DI1457" s="2"/>
    </row>
    <row r="1458" spans="8:113" x14ac:dyDescent="0.35">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c r="DF1458" s="2"/>
      <c r="DG1458" s="2"/>
      <c r="DH1458" s="2"/>
      <c r="DI1458" s="2"/>
    </row>
    <row r="1459" spans="8:113" x14ac:dyDescent="0.35">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c r="DF1459" s="2"/>
      <c r="DG1459" s="2"/>
      <c r="DH1459" s="2"/>
      <c r="DI1459" s="2"/>
    </row>
    <row r="1460" spans="8:113" x14ac:dyDescent="0.35">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c r="DF1460" s="2"/>
      <c r="DG1460" s="2"/>
      <c r="DH1460" s="2"/>
      <c r="DI1460" s="2"/>
    </row>
    <row r="1461" spans="8:113" x14ac:dyDescent="0.35">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c r="DF1461" s="2"/>
      <c r="DG1461" s="2"/>
      <c r="DH1461" s="2"/>
      <c r="DI1461" s="2"/>
    </row>
    <row r="1462" spans="8:113" x14ac:dyDescent="0.35">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c r="DF1462" s="2"/>
      <c r="DG1462" s="2"/>
      <c r="DH1462" s="2"/>
      <c r="DI1462" s="2"/>
    </row>
    <row r="1463" spans="8:113" x14ac:dyDescent="0.35">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c r="DF1463" s="2"/>
      <c r="DG1463" s="2"/>
      <c r="DH1463" s="2"/>
      <c r="DI1463" s="2"/>
    </row>
    <row r="1464" spans="8:113" x14ac:dyDescent="0.35">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c r="DF1464" s="2"/>
      <c r="DG1464" s="2"/>
      <c r="DH1464" s="2"/>
      <c r="DI1464" s="2"/>
    </row>
    <row r="1465" spans="8:113" x14ac:dyDescent="0.35">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c r="DF1465" s="2"/>
      <c r="DG1465" s="2"/>
      <c r="DH1465" s="2"/>
      <c r="DI1465" s="2"/>
    </row>
    <row r="1466" spans="8:113" x14ac:dyDescent="0.35">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c r="DF1466" s="2"/>
      <c r="DG1466" s="2"/>
      <c r="DH1466" s="2"/>
      <c r="DI1466" s="2"/>
    </row>
    <row r="1467" spans="8:113" x14ac:dyDescent="0.35">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c r="DF1467" s="2"/>
      <c r="DG1467" s="2"/>
      <c r="DH1467" s="2"/>
      <c r="DI1467" s="2"/>
    </row>
    <row r="1468" spans="8:113" x14ac:dyDescent="0.35">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c r="DF1468" s="2"/>
      <c r="DG1468" s="2"/>
      <c r="DH1468" s="2"/>
      <c r="DI1468" s="2"/>
    </row>
    <row r="1469" spans="8:113" x14ac:dyDescent="0.35">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c r="DF1469" s="2"/>
      <c r="DG1469" s="2"/>
      <c r="DH1469" s="2"/>
      <c r="DI1469" s="2"/>
    </row>
    <row r="1470" spans="8:113" x14ac:dyDescent="0.35">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c r="DF1470" s="2"/>
      <c r="DG1470" s="2"/>
      <c r="DH1470" s="2"/>
      <c r="DI1470" s="2"/>
    </row>
    <row r="1471" spans="8:113" x14ac:dyDescent="0.35">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c r="DF1471" s="2"/>
      <c r="DG1471" s="2"/>
      <c r="DH1471" s="2"/>
      <c r="DI1471" s="2"/>
    </row>
    <row r="1472" spans="8:113" x14ac:dyDescent="0.35">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c r="DF1472" s="2"/>
      <c r="DG1472" s="2"/>
      <c r="DH1472" s="2"/>
      <c r="DI1472" s="2"/>
    </row>
    <row r="1473" spans="8:113" x14ac:dyDescent="0.35">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c r="DF1473" s="2"/>
      <c r="DG1473" s="2"/>
      <c r="DH1473" s="2"/>
      <c r="DI1473" s="2"/>
    </row>
    <row r="1474" spans="8:113" x14ac:dyDescent="0.35">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c r="DF1474" s="2"/>
      <c r="DG1474" s="2"/>
      <c r="DH1474" s="2"/>
      <c r="DI1474" s="2"/>
    </row>
    <row r="1475" spans="8:113" x14ac:dyDescent="0.35">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c r="DF1475" s="2"/>
      <c r="DG1475" s="2"/>
      <c r="DH1475" s="2"/>
      <c r="DI1475" s="2"/>
    </row>
    <row r="1476" spans="8:113" x14ac:dyDescent="0.35">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c r="DF1476" s="2"/>
      <c r="DG1476" s="2"/>
      <c r="DH1476" s="2"/>
      <c r="DI1476" s="2"/>
    </row>
    <row r="1477" spans="8:113" x14ac:dyDescent="0.35">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c r="DF1477" s="2"/>
      <c r="DG1477" s="2"/>
      <c r="DH1477" s="2"/>
      <c r="DI1477" s="2"/>
    </row>
    <row r="1478" spans="8:113" x14ac:dyDescent="0.35">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c r="DF1478" s="2"/>
      <c r="DG1478" s="2"/>
      <c r="DH1478" s="2"/>
      <c r="DI1478" s="2"/>
    </row>
    <row r="1479" spans="8:113" x14ac:dyDescent="0.35">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c r="DF1479" s="2"/>
      <c r="DG1479" s="2"/>
      <c r="DH1479" s="2"/>
      <c r="DI1479" s="2"/>
    </row>
    <row r="1480" spans="8:113" x14ac:dyDescent="0.35">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c r="DF1480" s="2"/>
      <c r="DG1480" s="2"/>
      <c r="DH1480" s="2"/>
      <c r="DI1480" s="2"/>
    </row>
    <row r="1481" spans="8:113" x14ac:dyDescent="0.35">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c r="DF1481" s="2"/>
      <c r="DG1481" s="2"/>
      <c r="DH1481" s="2"/>
      <c r="DI1481" s="2"/>
    </row>
    <row r="1482" spans="8:113" x14ac:dyDescent="0.35">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c r="DF1482" s="2"/>
      <c r="DG1482" s="2"/>
      <c r="DH1482" s="2"/>
      <c r="DI1482" s="2"/>
    </row>
    <row r="1483" spans="8:113" x14ac:dyDescent="0.35">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c r="DF1483" s="2"/>
      <c r="DG1483" s="2"/>
      <c r="DH1483" s="2"/>
      <c r="DI1483" s="2"/>
    </row>
    <row r="1484" spans="8:113" x14ac:dyDescent="0.35">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c r="DF1484" s="2"/>
      <c r="DG1484" s="2"/>
      <c r="DH1484" s="2"/>
      <c r="DI1484" s="2"/>
    </row>
    <row r="1485" spans="8:113" x14ac:dyDescent="0.35">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c r="DF1485" s="2"/>
      <c r="DG1485" s="2"/>
      <c r="DH1485" s="2"/>
      <c r="DI1485" s="2"/>
    </row>
    <row r="1486" spans="8:113" x14ac:dyDescent="0.35">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c r="DF1486" s="2"/>
      <c r="DG1486" s="2"/>
      <c r="DH1486" s="2"/>
      <c r="DI1486" s="2"/>
    </row>
    <row r="1487" spans="8:113" x14ac:dyDescent="0.35">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c r="DF1487" s="2"/>
      <c r="DG1487" s="2"/>
      <c r="DH1487" s="2"/>
      <c r="DI1487" s="2"/>
    </row>
    <row r="1488" spans="8:113" x14ac:dyDescent="0.35">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c r="DF1488" s="2"/>
      <c r="DG1488" s="2"/>
      <c r="DH1488" s="2"/>
      <c r="DI1488" s="2"/>
    </row>
    <row r="1489" spans="8:113" x14ac:dyDescent="0.35">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c r="DF1489" s="2"/>
      <c r="DG1489" s="2"/>
      <c r="DH1489" s="2"/>
      <c r="DI1489" s="2"/>
    </row>
    <row r="1490" spans="8:113" x14ac:dyDescent="0.35">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c r="DF1490" s="2"/>
      <c r="DG1490" s="2"/>
      <c r="DH1490" s="2"/>
      <c r="DI1490" s="2"/>
    </row>
    <row r="1491" spans="8:113" x14ac:dyDescent="0.35">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c r="DF1491" s="2"/>
      <c r="DG1491" s="2"/>
      <c r="DH1491" s="2"/>
      <c r="DI1491" s="2"/>
    </row>
    <row r="1492" spans="8:113" x14ac:dyDescent="0.35">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c r="DF1492" s="2"/>
      <c r="DG1492" s="2"/>
      <c r="DH1492" s="2"/>
      <c r="DI1492" s="2"/>
    </row>
    <row r="1493" spans="8:113" x14ac:dyDescent="0.35">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c r="DF1493" s="2"/>
      <c r="DG1493" s="2"/>
      <c r="DH1493" s="2"/>
      <c r="DI1493" s="2"/>
    </row>
    <row r="1494" spans="8:113" x14ac:dyDescent="0.35">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c r="DF1494" s="2"/>
      <c r="DG1494" s="2"/>
      <c r="DH1494" s="2"/>
      <c r="DI1494" s="2"/>
    </row>
    <row r="1495" spans="8:113" x14ac:dyDescent="0.35">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c r="DF1495" s="2"/>
      <c r="DG1495" s="2"/>
      <c r="DH1495" s="2"/>
      <c r="DI1495" s="2"/>
    </row>
    <row r="1496" spans="8:113" x14ac:dyDescent="0.35">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c r="DF1496" s="2"/>
      <c r="DG1496" s="2"/>
      <c r="DH1496" s="2"/>
      <c r="DI1496" s="2"/>
    </row>
    <row r="1497" spans="8:113" x14ac:dyDescent="0.35">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c r="DF1497" s="2"/>
      <c r="DG1497" s="2"/>
      <c r="DH1497" s="2"/>
      <c r="DI1497" s="2"/>
    </row>
    <row r="1498" spans="8:113" x14ac:dyDescent="0.35">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c r="DF1498" s="2"/>
      <c r="DG1498" s="2"/>
      <c r="DH1498" s="2"/>
      <c r="DI1498" s="2"/>
    </row>
    <row r="1499" spans="8:113" x14ac:dyDescent="0.35">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c r="DF1499" s="2"/>
      <c r="DG1499" s="2"/>
      <c r="DH1499" s="2"/>
      <c r="DI1499" s="2"/>
    </row>
    <row r="1500" spans="8:113" x14ac:dyDescent="0.35">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c r="DF1500" s="2"/>
      <c r="DG1500" s="2"/>
      <c r="DH1500" s="2"/>
      <c r="DI1500" s="2"/>
    </row>
    <row r="1501" spans="8:113" x14ac:dyDescent="0.35">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c r="DF1501" s="2"/>
      <c r="DG1501" s="2"/>
      <c r="DH1501" s="2"/>
      <c r="DI1501" s="2"/>
    </row>
    <row r="1502" spans="8:113" x14ac:dyDescent="0.35">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c r="DF1502" s="2"/>
      <c r="DG1502" s="2"/>
      <c r="DH1502" s="2"/>
      <c r="DI1502" s="2"/>
    </row>
    <row r="1503" spans="8:113" x14ac:dyDescent="0.35">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c r="DF1503" s="2"/>
      <c r="DG1503" s="2"/>
      <c r="DH1503" s="2"/>
      <c r="DI1503" s="2"/>
    </row>
    <row r="1504" spans="8:113" x14ac:dyDescent="0.35">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c r="DF1504" s="2"/>
      <c r="DG1504" s="2"/>
      <c r="DH1504" s="2"/>
      <c r="DI1504" s="2"/>
    </row>
    <row r="1505" spans="8:113" x14ac:dyDescent="0.35">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c r="DF1505" s="2"/>
      <c r="DG1505" s="2"/>
      <c r="DH1505" s="2"/>
      <c r="DI1505" s="2"/>
    </row>
    <row r="1506" spans="8:113" x14ac:dyDescent="0.35">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c r="DF1506" s="2"/>
      <c r="DG1506" s="2"/>
      <c r="DH1506" s="2"/>
      <c r="DI1506" s="2"/>
    </row>
    <row r="1507" spans="8:113" x14ac:dyDescent="0.35">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c r="DF1507" s="2"/>
      <c r="DG1507" s="2"/>
      <c r="DH1507" s="2"/>
      <c r="DI1507" s="2"/>
    </row>
    <row r="1508" spans="8:113" x14ac:dyDescent="0.35">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c r="DF1508" s="2"/>
      <c r="DG1508" s="2"/>
      <c r="DH1508" s="2"/>
      <c r="DI1508" s="2"/>
    </row>
    <row r="1509" spans="8:113" x14ac:dyDescent="0.35">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c r="DF1509" s="2"/>
      <c r="DG1509" s="2"/>
      <c r="DH1509" s="2"/>
      <c r="DI1509" s="2"/>
    </row>
    <row r="1510" spans="8:113" x14ac:dyDescent="0.35">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c r="DF1510" s="2"/>
      <c r="DG1510" s="2"/>
      <c r="DH1510" s="2"/>
      <c r="DI1510" s="2"/>
    </row>
    <row r="1511" spans="8:113" x14ac:dyDescent="0.35">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c r="DF1511" s="2"/>
      <c r="DG1511" s="2"/>
      <c r="DH1511" s="2"/>
      <c r="DI1511" s="2"/>
    </row>
    <row r="1512" spans="8:113" x14ac:dyDescent="0.35">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c r="DF1512" s="2"/>
      <c r="DG1512" s="2"/>
      <c r="DH1512" s="2"/>
      <c r="DI1512" s="2"/>
    </row>
    <row r="1513" spans="8:113" x14ac:dyDescent="0.35">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c r="DF1513" s="2"/>
      <c r="DG1513" s="2"/>
      <c r="DH1513" s="2"/>
      <c r="DI1513" s="2"/>
    </row>
    <row r="1514" spans="8:113" x14ac:dyDescent="0.35">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c r="DF1514" s="2"/>
      <c r="DG1514" s="2"/>
      <c r="DH1514" s="2"/>
      <c r="DI1514" s="2"/>
    </row>
    <row r="1515" spans="8:113" x14ac:dyDescent="0.35">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c r="DF1515" s="2"/>
      <c r="DG1515" s="2"/>
      <c r="DH1515" s="2"/>
      <c r="DI1515" s="2"/>
    </row>
    <row r="1516" spans="8:113" x14ac:dyDescent="0.35">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c r="DF1516" s="2"/>
      <c r="DG1516" s="2"/>
      <c r="DH1516" s="2"/>
      <c r="DI1516" s="2"/>
    </row>
    <row r="1517" spans="8:113" x14ac:dyDescent="0.35">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c r="DF1517" s="2"/>
      <c r="DG1517" s="2"/>
      <c r="DH1517" s="2"/>
      <c r="DI1517" s="2"/>
    </row>
    <row r="1518" spans="8:113" x14ac:dyDescent="0.35">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c r="DF1518" s="2"/>
      <c r="DG1518" s="2"/>
      <c r="DH1518" s="2"/>
      <c r="DI1518" s="2"/>
    </row>
    <row r="1519" spans="8:113" x14ac:dyDescent="0.35">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c r="DF1519" s="2"/>
      <c r="DG1519" s="2"/>
      <c r="DH1519" s="2"/>
      <c r="DI1519" s="2"/>
    </row>
    <row r="1520" spans="8:113" x14ac:dyDescent="0.35">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c r="DF1520" s="2"/>
      <c r="DG1520" s="2"/>
      <c r="DH1520" s="2"/>
      <c r="DI1520" s="2"/>
    </row>
    <row r="1521" spans="8:113" x14ac:dyDescent="0.35">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c r="DF1521" s="2"/>
      <c r="DG1521" s="2"/>
      <c r="DH1521" s="2"/>
      <c r="DI1521" s="2"/>
    </row>
    <row r="1522" spans="8:113" x14ac:dyDescent="0.35">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c r="DF1522" s="2"/>
      <c r="DG1522" s="2"/>
      <c r="DH1522" s="2"/>
      <c r="DI1522" s="2"/>
    </row>
    <row r="1523" spans="8:113" x14ac:dyDescent="0.35">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c r="DF1523" s="2"/>
      <c r="DG1523" s="2"/>
      <c r="DH1523" s="2"/>
      <c r="DI1523" s="2"/>
    </row>
    <row r="1524" spans="8:113" x14ac:dyDescent="0.35">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c r="DF1524" s="2"/>
      <c r="DG1524" s="2"/>
      <c r="DH1524" s="2"/>
      <c r="DI1524" s="2"/>
    </row>
    <row r="1525" spans="8:113" x14ac:dyDescent="0.35">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c r="DF1525" s="2"/>
      <c r="DG1525" s="2"/>
      <c r="DH1525" s="2"/>
      <c r="DI1525" s="2"/>
    </row>
    <row r="1526" spans="8:113" x14ac:dyDescent="0.35">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c r="DF1526" s="2"/>
      <c r="DG1526" s="2"/>
      <c r="DH1526" s="2"/>
      <c r="DI1526" s="2"/>
    </row>
    <row r="1527" spans="8:113" x14ac:dyDescent="0.35">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c r="DF1527" s="2"/>
      <c r="DG1527" s="2"/>
      <c r="DH1527" s="2"/>
      <c r="DI1527" s="2"/>
    </row>
    <row r="1528" spans="8:113" x14ac:dyDescent="0.35">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c r="DF1528" s="2"/>
      <c r="DG1528" s="2"/>
      <c r="DH1528" s="2"/>
      <c r="DI1528" s="2"/>
    </row>
    <row r="1529" spans="8:113" x14ac:dyDescent="0.35">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c r="DF1529" s="2"/>
      <c r="DG1529" s="2"/>
      <c r="DH1529" s="2"/>
      <c r="DI1529" s="2"/>
    </row>
    <row r="1530" spans="8:113" x14ac:dyDescent="0.35">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c r="DF1530" s="2"/>
      <c r="DG1530" s="2"/>
      <c r="DH1530" s="2"/>
      <c r="DI1530" s="2"/>
    </row>
    <row r="1531" spans="8:113" x14ac:dyDescent="0.35">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c r="DF1531" s="2"/>
      <c r="DG1531" s="2"/>
      <c r="DH1531" s="2"/>
      <c r="DI1531" s="2"/>
    </row>
    <row r="1532" spans="8:113" x14ac:dyDescent="0.35">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c r="DF1532" s="2"/>
      <c r="DG1532" s="2"/>
      <c r="DH1532" s="2"/>
      <c r="DI1532" s="2"/>
    </row>
    <row r="1533" spans="8:113" x14ac:dyDescent="0.35">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c r="DF1533" s="2"/>
      <c r="DG1533" s="2"/>
      <c r="DH1533" s="2"/>
      <c r="DI1533" s="2"/>
    </row>
    <row r="1534" spans="8:113" x14ac:dyDescent="0.35">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c r="DF1534" s="2"/>
      <c r="DG1534" s="2"/>
      <c r="DH1534" s="2"/>
      <c r="DI1534" s="2"/>
    </row>
    <row r="1535" spans="8:113" x14ac:dyDescent="0.35">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c r="DF1535" s="2"/>
      <c r="DG1535" s="2"/>
      <c r="DH1535" s="2"/>
      <c r="DI1535" s="2"/>
    </row>
    <row r="1536" spans="8:113" x14ac:dyDescent="0.35">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c r="DF1536" s="2"/>
      <c r="DG1536" s="2"/>
      <c r="DH1536" s="2"/>
      <c r="DI1536" s="2"/>
    </row>
    <row r="1537" spans="8:113" x14ac:dyDescent="0.35">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c r="DF1537" s="2"/>
      <c r="DG1537" s="2"/>
      <c r="DH1537" s="2"/>
      <c r="DI1537" s="2"/>
    </row>
    <row r="1538" spans="8:113" x14ac:dyDescent="0.35">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c r="DF1538" s="2"/>
      <c r="DG1538" s="2"/>
      <c r="DH1538" s="2"/>
      <c r="DI1538" s="2"/>
    </row>
    <row r="1539" spans="8:113" x14ac:dyDescent="0.35">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c r="DF1539" s="2"/>
      <c r="DG1539" s="2"/>
      <c r="DH1539" s="2"/>
      <c r="DI1539" s="2"/>
    </row>
    <row r="1540" spans="8:113" x14ac:dyDescent="0.35">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c r="DF1540" s="2"/>
      <c r="DG1540" s="2"/>
      <c r="DH1540" s="2"/>
      <c r="DI1540" s="2"/>
    </row>
    <row r="1541" spans="8:113" x14ac:dyDescent="0.35">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c r="DF1541" s="2"/>
      <c r="DG1541" s="2"/>
      <c r="DH1541" s="2"/>
      <c r="DI1541" s="2"/>
    </row>
    <row r="1542" spans="8:113" x14ac:dyDescent="0.35">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c r="DF1542" s="2"/>
      <c r="DG1542" s="2"/>
      <c r="DH1542" s="2"/>
      <c r="DI1542" s="2"/>
    </row>
    <row r="1543" spans="8:113" x14ac:dyDescent="0.35">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c r="DF1543" s="2"/>
      <c r="DG1543" s="2"/>
      <c r="DH1543" s="2"/>
      <c r="DI1543" s="2"/>
    </row>
    <row r="1544" spans="8:113" x14ac:dyDescent="0.35">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c r="DF1544" s="2"/>
      <c r="DG1544" s="2"/>
      <c r="DH1544" s="2"/>
      <c r="DI1544" s="2"/>
    </row>
    <row r="1545" spans="8:113" x14ac:dyDescent="0.35">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c r="DF1545" s="2"/>
      <c r="DG1545" s="2"/>
      <c r="DH1545" s="2"/>
      <c r="DI1545" s="2"/>
    </row>
    <row r="1546" spans="8:113" x14ac:dyDescent="0.35">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c r="DF1546" s="2"/>
      <c r="DG1546" s="2"/>
      <c r="DH1546" s="2"/>
      <c r="DI1546" s="2"/>
    </row>
    <row r="1547" spans="8:113" x14ac:dyDescent="0.35">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c r="DF1547" s="2"/>
      <c r="DG1547" s="2"/>
      <c r="DH1547" s="2"/>
      <c r="DI1547" s="2"/>
    </row>
    <row r="1548" spans="8:113" x14ac:dyDescent="0.35">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c r="DF1548" s="2"/>
      <c r="DG1548" s="2"/>
      <c r="DH1548" s="2"/>
      <c r="DI1548" s="2"/>
    </row>
    <row r="1549" spans="8:113" x14ac:dyDescent="0.35">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c r="DF1549" s="2"/>
      <c r="DG1549" s="2"/>
      <c r="DH1549" s="2"/>
      <c r="DI1549" s="2"/>
    </row>
    <row r="1550" spans="8:113" x14ac:dyDescent="0.35">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c r="DF1550" s="2"/>
      <c r="DG1550" s="2"/>
      <c r="DH1550" s="2"/>
      <c r="DI1550" s="2"/>
    </row>
    <row r="1551" spans="8:113" x14ac:dyDescent="0.35">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c r="DF1551" s="2"/>
      <c r="DG1551" s="2"/>
      <c r="DH1551" s="2"/>
      <c r="DI1551" s="2"/>
    </row>
    <row r="1552" spans="8:113" x14ac:dyDescent="0.35">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c r="DF1552" s="2"/>
      <c r="DG1552" s="2"/>
      <c r="DH1552" s="2"/>
      <c r="DI1552" s="2"/>
    </row>
    <row r="1553" spans="8:113" x14ac:dyDescent="0.35">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c r="DF1553" s="2"/>
      <c r="DG1553" s="2"/>
      <c r="DH1553" s="2"/>
      <c r="DI1553" s="2"/>
    </row>
    <row r="1554" spans="8:113" x14ac:dyDescent="0.35">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c r="DF1554" s="2"/>
      <c r="DG1554" s="2"/>
      <c r="DH1554" s="2"/>
      <c r="DI1554" s="2"/>
    </row>
    <row r="1555" spans="8:113" x14ac:dyDescent="0.35">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c r="DF1555" s="2"/>
      <c r="DG1555" s="2"/>
      <c r="DH1555" s="2"/>
      <c r="DI1555" s="2"/>
    </row>
    <row r="1556" spans="8:113" x14ac:dyDescent="0.35">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c r="DF1556" s="2"/>
      <c r="DG1556" s="2"/>
      <c r="DH1556" s="2"/>
      <c r="DI1556" s="2"/>
    </row>
    <row r="1557" spans="8:113" x14ac:dyDescent="0.35">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c r="DF1557" s="2"/>
      <c r="DG1557" s="2"/>
      <c r="DH1557" s="2"/>
      <c r="DI1557" s="2"/>
    </row>
    <row r="1558" spans="8:113" x14ac:dyDescent="0.35">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c r="DF1558" s="2"/>
      <c r="DG1558" s="2"/>
      <c r="DH1558" s="2"/>
      <c r="DI1558" s="2"/>
    </row>
    <row r="1559" spans="8:113" x14ac:dyDescent="0.35">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c r="DF1559" s="2"/>
      <c r="DG1559" s="2"/>
      <c r="DH1559" s="2"/>
      <c r="DI1559" s="2"/>
    </row>
    <row r="1560" spans="8:113" x14ac:dyDescent="0.35">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c r="DF1560" s="2"/>
      <c r="DG1560" s="2"/>
      <c r="DH1560" s="2"/>
      <c r="DI1560" s="2"/>
    </row>
    <row r="1561" spans="8:113" x14ac:dyDescent="0.35">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c r="DF1561" s="2"/>
      <c r="DG1561" s="2"/>
      <c r="DH1561" s="2"/>
      <c r="DI1561" s="2"/>
    </row>
    <row r="1562" spans="8:113" x14ac:dyDescent="0.35">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c r="DF1562" s="2"/>
      <c r="DG1562" s="2"/>
      <c r="DH1562" s="2"/>
      <c r="DI1562" s="2"/>
    </row>
    <row r="1563" spans="8:113" x14ac:dyDescent="0.35">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c r="DF1563" s="2"/>
      <c r="DG1563" s="2"/>
      <c r="DH1563" s="2"/>
      <c r="DI1563" s="2"/>
    </row>
    <row r="1564" spans="8:113" x14ac:dyDescent="0.35">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c r="DF1564" s="2"/>
      <c r="DG1564" s="2"/>
      <c r="DH1564" s="2"/>
      <c r="DI1564" s="2"/>
    </row>
    <row r="1565" spans="8:113" x14ac:dyDescent="0.35">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c r="DF1565" s="2"/>
      <c r="DG1565" s="2"/>
      <c r="DH1565" s="2"/>
      <c r="DI1565" s="2"/>
    </row>
    <row r="1566" spans="8:113" x14ac:dyDescent="0.35">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c r="DF1566" s="2"/>
      <c r="DG1566" s="2"/>
      <c r="DH1566" s="2"/>
      <c r="DI1566" s="2"/>
    </row>
    <row r="1567" spans="8:113" x14ac:dyDescent="0.35">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c r="DF1567" s="2"/>
      <c r="DG1567" s="2"/>
      <c r="DH1567" s="2"/>
      <c r="DI1567" s="2"/>
    </row>
    <row r="1568" spans="8:113" x14ac:dyDescent="0.35">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c r="DF1568" s="2"/>
      <c r="DG1568" s="2"/>
      <c r="DH1568" s="2"/>
      <c r="DI1568" s="2"/>
    </row>
    <row r="1569" spans="8:113" x14ac:dyDescent="0.35">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c r="DF1569" s="2"/>
      <c r="DG1569" s="2"/>
      <c r="DH1569" s="2"/>
      <c r="DI1569" s="2"/>
    </row>
    <row r="1570" spans="8:113" x14ac:dyDescent="0.35">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c r="DF1570" s="2"/>
      <c r="DG1570" s="2"/>
      <c r="DH1570" s="2"/>
      <c r="DI1570" s="2"/>
    </row>
    <row r="1571" spans="8:113" x14ac:dyDescent="0.35">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c r="DF1571" s="2"/>
      <c r="DG1571" s="2"/>
      <c r="DH1571" s="2"/>
      <c r="DI1571" s="2"/>
    </row>
    <row r="1572" spans="8:113" x14ac:dyDescent="0.35">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c r="DF1572" s="2"/>
      <c r="DG1572" s="2"/>
      <c r="DH1572" s="2"/>
      <c r="DI1572" s="2"/>
    </row>
    <row r="1573" spans="8:113" x14ac:dyDescent="0.35">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c r="DF1573" s="2"/>
      <c r="DG1573" s="2"/>
      <c r="DH1573" s="2"/>
      <c r="DI1573" s="2"/>
    </row>
    <row r="1574" spans="8:113" x14ac:dyDescent="0.35">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c r="DF1574" s="2"/>
      <c r="DG1574" s="2"/>
      <c r="DH1574" s="2"/>
      <c r="DI1574" s="2"/>
    </row>
    <row r="1575" spans="8:113" x14ac:dyDescent="0.35">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c r="DF1575" s="2"/>
      <c r="DG1575" s="2"/>
      <c r="DH1575" s="2"/>
      <c r="DI1575" s="2"/>
    </row>
    <row r="1576" spans="8:113" x14ac:dyDescent="0.35">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c r="DF1576" s="2"/>
      <c r="DG1576" s="2"/>
      <c r="DH1576" s="2"/>
      <c r="DI1576" s="2"/>
    </row>
    <row r="1577" spans="8:113" x14ac:dyDescent="0.35">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c r="DF1577" s="2"/>
      <c r="DG1577" s="2"/>
      <c r="DH1577" s="2"/>
      <c r="DI1577" s="2"/>
    </row>
    <row r="1578" spans="8:113" x14ac:dyDescent="0.35">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c r="DF1578" s="2"/>
      <c r="DG1578" s="2"/>
      <c r="DH1578" s="2"/>
      <c r="DI1578" s="2"/>
    </row>
    <row r="1579" spans="8:113" x14ac:dyDescent="0.35">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c r="DF1579" s="2"/>
      <c r="DG1579" s="2"/>
      <c r="DH1579" s="2"/>
      <c r="DI1579" s="2"/>
    </row>
    <row r="1580" spans="8:113" x14ac:dyDescent="0.35">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c r="DF1580" s="2"/>
      <c r="DG1580" s="2"/>
      <c r="DH1580" s="2"/>
      <c r="DI1580" s="2"/>
    </row>
    <row r="1581" spans="8:113" x14ac:dyDescent="0.35">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c r="DF1581" s="2"/>
      <c r="DG1581" s="2"/>
      <c r="DH1581" s="2"/>
      <c r="DI1581" s="2"/>
    </row>
    <row r="1582" spans="8:113" x14ac:dyDescent="0.35">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c r="DF1582" s="2"/>
      <c r="DG1582" s="2"/>
      <c r="DH1582" s="2"/>
      <c r="DI1582" s="2"/>
    </row>
    <row r="1583" spans="8:113" x14ac:dyDescent="0.35">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c r="DF1583" s="2"/>
      <c r="DG1583" s="2"/>
      <c r="DH1583" s="2"/>
      <c r="DI1583" s="2"/>
    </row>
    <row r="1584" spans="8:113" x14ac:dyDescent="0.35">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c r="DF1584" s="2"/>
      <c r="DG1584" s="2"/>
      <c r="DH1584" s="2"/>
      <c r="DI1584" s="2"/>
    </row>
    <row r="1585" spans="8:113" x14ac:dyDescent="0.35">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c r="DF1585" s="2"/>
      <c r="DG1585" s="2"/>
      <c r="DH1585" s="2"/>
      <c r="DI1585" s="2"/>
    </row>
    <row r="1586" spans="8:113" x14ac:dyDescent="0.35">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c r="DF1586" s="2"/>
      <c r="DG1586" s="2"/>
      <c r="DH1586" s="2"/>
      <c r="DI1586" s="2"/>
    </row>
    <row r="1587" spans="8:113" x14ac:dyDescent="0.35">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c r="DF1587" s="2"/>
      <c r="DG1587" s="2"/>
      <c r="DH1587" s="2"/>
      <c r="DI1587" s="2"/>
    </row>
    <row r="1588" spans="8:113" x14ac:dyDescent="0.35">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c r="DF1588" s="2"/>
      <c r="DG1588" s="2"/>
      <c r="DH1588" s="2"/>
      <c r="DI1588" s="2"/>
    </row>
    <row r="1589" spans="8:113" x14ac:dyDescent="0.35">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c r="DF1589" s="2"/>
      <c r="DG1589" s="2"/>
      <c r="DH1589" s="2"/>
      <c r="DI1589" s="2"/>
    </row>
    <row r="1590" spans="8:113" x14ac:dyDescent="0.35">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c r="DF1590" s="2"/>
      <c r="DG1590" s="2"/>
      <c r="DH1590" s="2"/>
      <c r="DI1590" s="2"/>
    </row>
    <row r="1591" spans="8:113" x14ac:dyDescent="0.35">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c r="DF1591" s="2"/>
      <c r="DG1591" s="2"/>
      <c r="DH1591" s="2"/>
      <c r="DI1591" s="2"/>
    </row>
    <row r="1592" spans="8:113" x14ac:dyDescent="0.35">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c r="DF1592" s="2"/>
      <c r="DG1592" s="2"/>
      <c r="DH1592" s="2"/>
      <c r="DI1592" s="2"/>
    </row>
    <row r="1593" spans="8:113" x14ac:dyDescent="0.35">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c r="DF1593" s="2"/>
      <c r="DG1593" s="2"/>
      <c r="DH1593" s="2"/>
      <c r="DI1593" s="2"/>
    </row>
    <row r="1594" spans="8:113" x14ac:dyDescent="0.35">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c r="DF1594" s="2"/>
      <c r="DG1594" s="2"/>
      <c r="DH1594" s="2"/>
      <c r="DI1594" s="2"/>
    </row>
    <row r="1595" spans="8:113" x14ac:dyDescent="0.35">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c r="DF1595" s="2"/>
      <c r="DG1595" s="2"/>
      <c r="DH1595" s="2"/>
      <c r="DI1595" s="2"/>
    </row>
    <row r="1596" spans="8:113" x14ac:dyDescent="0.35">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c r="DF1596" s="2"/>
      <c r="DG1596" s="2"/>
      <c r="DH1596" s="2"/>
      <c r="DI1596" s="2"/>
    </row>
    <row r="1597" spans="8:113" x14ac:dyDescent="0.35">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c r="DF1597" s="2"/>
      <c r="DG1597" s="2"/>
      <c r="DH1597" s="2"/>
      <c r="DI1597" s="2"/>
    </row>
    <row r="1598" spans="8:113" x14ac:dyDescent="0.35">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c r="DF1598" s="2"/>
      <c r="DG1598" s="2"/>
      <c r="DH1598" s="2"/>
      <c r="DI1598" s="2"/>
    </row>
    <row r="1599" spans="8:113" x14ac:dyDescent="0.35">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c r="DF1599" s="2"/>
      <c r="DG1599" s="2"/>
      <c r="DH1599" s="2"/>
      <c r="DI1599" s="2"/>
    </row>
    <row r="1600" spans="8:113" x14ac:dyDescent="0.35">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c r="DF1600" s="2"/>
      <c r="DG1600" s="2"/>
      <c r="DH1600" s="2"/>
      <c r="DI1600" s="2"/>
    </row>
    <row r="1601" spans="8:113" x14ac:dyDescent="0.35">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c r="DF1601" s="2"/>
      <c r="DG1601" s="2"/>
      <c r="DH1601" s="2"/>
      <c r="DI1601" s="2"/>
    </row>
    <row r="1602" spans="8:113" x14ac:dyDescent="0.35">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c r="DF1602" s="2"/>
      <c r="DG1602" s="2"/>
      <c r="DH1602" s="2"/>
      <c r="DI1602" s="2"/>
    </row>
    <row r="1603" spans="8:113" x14ac:dyDescent="0.35">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c r="DF1603" s="2"/>
      <c r="DG1603" s="2"/>
      <c r="DH1603" s="2"/>
      <c r="DI1603" s="2"/>
    </row>
    <row r="1604" spans="8:113" x14ac:dyDescent="0.35">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c r="DF1604" s="2"/>
      <c r="DG1604" s="2"/>
      <c r="DH1604" s="2"/>
      <c r="DI1604" s="2"/>
    </row>
    <row r="1605" spans="8:113" x14ac:dyDescent="0.35">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c r="DF1605" s="2"/>
      <c r="DG1605" s="2"/>
      <c r="DH1605" s="2"/>
      <c r="DI1605" s="2"/>
    </row>
    <row r="1606" spans="8:113" x14ac:dyDescent="0.35">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c r="DF1606" s="2"/>
      <c r="DG1606" s="2"/>
      <c r="DH1606" s="2"/>
      <c r="DI1606" s="2"/>
    </row>
    <row r="1607" spans="8:113" x14ac:dyDescent="0.35">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c r="DF1607" s="2"/>
      <c r="DG1607" s="2"/>
      <c r="DH1607" s="2"/>
      <c r="DI1607" s="2"/>
    </row>
    <row r="1608" spans="8:113" x14ac:dyDescent="0.35">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c r="DF1608" s="2"/>
      <c r="DG1608" s="2"/>
      <c r="DH1608" s="2"/>
      <c r="DI1608" s="2"/>
    </row>
  </sheetData>
  <sheetProtection algorithmName="SHA-512" hashValue="j6vqweqsVEVH/8khKqZRLPKDCnLYg/PpJao6Nm29VilL9j79HD2SLQbdUMnbJCTVbnu2dOCICAkPh8bESopaNQ==" saltValue="mXn6KXpKzdUx9IGwk1iA9w==" spinCount="100000" sheet="1" objects="1" scenarios="1"/>
  <mergeCells count="34">
    <mergeCell ref="H18:H19"/>
    <mergeCell ref="D17:H17"/>
    <mergeCell ref="E34:H34"/>
    <mergeCell ref="E35:H35"/>
    <mergeCell ref="E29:H29"/>
    <mergeCell ref="E30:H30"/>
    <mergeCell ref="E31:H31"/>
    <mergeCell ref="E32:H32"/>
    <mergeCell ref="E33:H33"/>
    <mergeCell ref="G18:G19"/>
    <mergeCell ref="D2:D3"/>
    <mergeCell ref="D5:E5"/>
    <mergeCell ref="D18:D19"/>
    <mergeCell ref="E18:F18"/>
    <mergeCell ref="D43:F43"/>
    <mergeCell ref="E2:F2"/>
    <mergeCell ref="E3:F3"/>
    <mergeCell ref="D8:G8"/>
    <mergeCell ref="E9:F9"/>
    <mergeCell ref="D9:D10"/>
    <mergeCell ref="G9:G10"/>
    <mergeCell ref="D7:G7"/>
    <mergeCell ref="D37:F37"/>
    <mergeCell ref="D38:F38"/>
    <mergeCell ref="D39:F39"/>
    <mergeCell ref="D54:D55"/>
    <mergeCell ref="D56:D57"/>
    <mergeCell ref="D40:F40"/>
    <mergeCell ref="D41:F41"/>
    <mergeCell ref="D45:F45"/>
    <mergeCell ref="D46:F46"/>
    <mergeCell ref="D47:F47"/>
    <mergeCell ref="D48:F48"/>
    <mergeCell ref="D44:F44"/>
  </mergeCells>
  <conditionalFormatting sqref="I52:I57">
    <cfRule type="expression" dxfId="51" priority="4">
      <formula>OR(H52&lt;-10%, H52&gt;10%)</formula>
    </cfRule>
  </conditionalFormatting>
  <conditionalFormatting sqref="I55 I57">
    <cfRule type="expression" dxfId="50" priority="1">
      <formula>NOT(ISNUMBER(H55))</formula>
    </cfRule>
  </conditionalFormatting>
  <dataValidations xWindow="572" yWindow="571" count="5">
    <dataValidation type="textLength" errorStyle="warning" operator="lessThanOrEqual" allowBlank="1" showInputMessage="1" showErrorMessage="1" error="Please reduce text lenght" prompt="Maximum 300 characters (with spaces)" sqref="G11:G15 G20:H27" xr:uid="{CBA67FED-32E9-486A-9BDD-77EF2BAD6762}">
      <formula1>300</formula1>
    </dataValidation>
    <dataValidation type="textLength" errorStyle="warning" operator="lessThanOrEqual" allowBlank="1" showInputMessage="1" showErrorMessage="1" error="Please reduce text lenght" prompt="Maximum 500 characters (with spaces)" sqref="D39:F41 D45:F48" xr:uid="{530BC64E-E329-4346-BB15-E1A8B0C3868F}">
      <formula1>500</formula1>
    </dataValidation>
    <dataValidation type="textLength" errorStyle="warning" operator="lessThanOrEqual" allowBlank="1" showInputMessage="1" showErrorMessage="1" error="Please reduce text length" prompt="This infomation is mandatory if surveys have been used as data sources. _x000a_See sections 3a and 3b within worksheet &quot;QC3&quot;._x000a__x000a_Fill in this cell and any additional row, as necessary._x000a__x000a_Maximum 500 characters (with spaces)" sqref="D38:F38" xr:uid="{91B3A2A7-98A3-4073-BC56-4FCB9135B391}">
      <formula1>500</formula1>
    </dataValidation>
    <dataValidation type="textLength" errorStyle="warning" operator="lessThanOrEqual" allowBlank="1" showInputMessage="1" showErrorMessage="1" error="Please reduce text length" prompt="Maximum 500 characters (with spaces)" sqref="I52 I55 I57" xr:uid="{734BE7AA-108F-498E-9E67-1DA131172AA2}">
      <formula1>500</formula1>
    </dataValidation>
    <dataValidation errorStyle="warning" operator="lessThanOrEqual" allowBlank="1" showInputMessage="1" showErrorMessage="1" sqref="H52:H57" xr:uid="{567C881A-7F48-4725-922C-DB5053D91898}"/>
  </dataValidations>
  <pageMargins left="0.7" right="0.7" top="0.75" bottom="0.75" header="0.3" footer="0.3"/>
  <pageSetup paperSize="9" orientation="portrait" r:id="rId1"/>
  <ignoredErrors>
    <ignoredError sqref="D29:D35" numberStoredAsText="1"/>
    <ignoredError sqref="F55 H55:H56 E53" formula="1"/>
  </ignoredErrors>
  <extLst>
    <ext xmlns:x14="http://schemas.microsoft.com/office/spreadsheetml/2009/9/main" uri="{78C0D931-6437-407d-A8EE-F0AAD7539E65}">
      <x14:conditionalFormattings>
        <x14:conditionalFormatting xmlns:xm="http://schemas.microsoft.com/office/excel/2006/main">
          <x14:cfRule type="expression" priority="44" id="{30E7FB9B-AD6A-4343-990C-EC741A4CEE92}">
            <xm:f>'QC3'!$E$33="Yes"</xm:f>
            <x14:dxf>
              <fill>
                <patternFill>
                  <bgColor rgb="FF009591"/>
                </patternFill>
              </fill>
            </x14:dxf>
          </x14:cfRule>
          <x14:cfRule type="expression" priority="46" id="{4A0FA582-826C-4B2A-84B1-9822935E3BC9}">
            <xm:f>('QC3'!$E$15)="Yes"</xm:f>
            <x14:dxf>
              <fill>
                <patternFill>
                  <bgColor rgb="FF009591"/>
                </patternFill>
              </fill>
            </x14:dxf>
          </x14:cfRule>
          <xm:sqref>D38</xm:sqref>
        </x14:conditionalFormatting>
      </x14:conditionalFormattings>
    </ext>
    <ext xmlns:x14="http://schemas.microsoft.com/office/spreadsheetml/2009/9/main" uri="{CCE6A557-97BC-4b89-ADB6-D9C93CAAB3DF}">
      <x14:dataValidations xmlns:xm="http://schemas.microsoft.com/office/excel/2006/main" xWindow="572" yWindow="571" count="1">
        <x14:dataValidation type="list" allowBlank="1" showInputMessage="1" prompt="Please select yes/no" xr:uid="{AEC14172-A585-4E42-A152-0F7EBFFEB3ED}">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360EE-86C2-498C-8BBE-82997CADC2E2}">
  <sheetPr>
    <tabColor rgb="FFE5EBF7"/>
  </sheetPr>
  <dimension ref="A1:CT183"/>
  <sheetViews>
    <sheetView workbookViewId="0"/>
  </sheetViews>
  <sheetFormatPr defaultColWidth="8.81640625" defaultRowHeight="14.5" x14ac:dyDescent="0.35"/>
  <cols>
    <col min="1" max="1" width="6.453125" style="1" customWidth="1"/>
    <col min="2" max="2" width="15.54296875" style="1" bestFit="1" customWidth="1"/>
    <col min="3" max="3" width="9.453125" style="1" customWidth="1"/>
    <col min="4" max="4" width="16.453125" style="1" customWidth="1"/>
    <col min="5" max="5" width="17.54296875" customWidth="1"/>
    <col min="6" max="6" width="21.453125" customWidth="1"/>
    <col min="7" max="7" width="20.453125" customWidth="1"/>
    <col min="8" max="8" width="32.54296875" customWidth="1"/>
  </cols>
  <sheetData>
    <row r="1" spans="1:98" ht="15" thickBot="1" x14ac:dyDescent="0.4">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5.15" customHeight="1" thickBot="1" x14ac:dyDescent="0.4">
      <c r="A2" s="8"/>
      <c r="B2" s="8"/>
      <c r="C2" s="8"/>
      <c r="D2" s="210" t="s">
        <v>23</v>
      </c>
      <c r="E2" s="220" t="s">
        <v>24</v>
      </c>
      <c r="F2" s="221"/>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20.149999999999999" customHeight="1" thickBot="1" x14ac:dyDescent="0.4">
      <c r="A3" s="8"/>
      <c r="B3" s="8"/>
      <c r="C3" s="8"/>
      <c r="D3" s="210"/>
      <c r="E3" s="222" t="s">
        <v>58</v>
      </c>
      <c r="F3" s="223"/>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x14ac:dyDescent="0.4">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4" customHeight="1" thickBot="1" x14ac:dyDescent="0.4">
      <c r="A5" s="2"/>
      <c r="B5" s="2"/>
      <c r="C5" s="8"/>
      <c r="D5" s="295" t="s">
        <v>131</v>
      </c>
      <c r="E5" s="296"/>
      <c r="F5" s="297"/>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x14ac:dyDescent="0.35">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9" customHeight="1" thickBot="1" x14ac:dyDescent="0.4">
      <c r="A7" s="2"/>
      <c r="B7" s="2"/>
      <c r="C7" s="2"/>
      <c r="D7" s="289" t="s">
        <v>237</v>
      </c>
      <c r="E7" s="290"/>
      <c r="F7" s="290"/>
      <c r="G7" s="290"/>
      <c r="H7" s="291"/>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9" customHeight="1" thickBot="1" x14ac:dyDescent="0.4">
      <c r="A8" s="2"/>
      <c r="B8" s="14" t="s">
        <v>36</v>
      </c>
      <c r="C8" s="14" t="s">
        <v>37</v>
      </c>
      <c r="D8" s="70" t="s">
        <v>238</v>
      </c>
      <c r="E8" s="70" t="s">
        <v>239</v>
      </c>
      <c r="F8" s="286" t="s">
        <v>240</v>
      </c>
      <c r="G8" s="287"/>
      <c r="H8" s="288"/>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x14ac:dyDescent="0.4">
      <c r="A9" s="8"/>
      <c r="B9" s="86" t="str">
        <f>IF('CfB&amp;FC-PoM'!$E$5="&lt; Please select &gt;","&lt; Not selected &gt;",'CfB&amp;FC-PoM'!$E$5)</f>
        <v>Germany</v>
      </c>
      <c r="C9" s="22" t="str">
        <f>'CfB&amp;FC-PoM'!$E$6</f>
        <v>2023</v>
      </c>
      <c r="D9" s="61" t="s">
        <v>76</v>
      </c>
      <c r="E9" s="79"/>
      <c r="F9" s="292"/>
      <c r="G9" s="293"/>
      <c r="H9" s="294"/>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x14ac:dyDescent="0.4">
      <c r="A10" s="8"/>
      <c r="B10" s="86" t="str">
        <f>IF('CfB&amp;FC-PoM'!$E$5="&lt; Please select &gt;","&lt; Not selected &gt;",'CfB&amp;FC-PoM'!$E$5)</f>
        <v>Germany</v>
      </c>
      <c r="C10" s="22" t="str">
        <f>'CfB&amp;FC-PoM'!$E$6</f>
        <v>2023</v>
      </c>
      <c r="D10" s="61" t="s">
        <v>76</v>
      </c>
      <c r="E10" s="79"/>
      <c r="F10" s="292"/>
      <c r="G10" s="293"/>
      <c r="H10" s="294"/>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x14ac:dyDescent="0.4">
      <c r="A11" s="8"/>
      <c r="B11" s="86" t="str">
        <f>IF('CfB&amp;FC-PoM'!$E$5="&lt; Please select &gt;","&lt; Not selected &gt;",'CfB&amp;FC-PoM'!$E$5)</f>
        <v>Germany</v>
      </c>
      <c r="C11" s="22" t="str">
        <f>'CfB&amp;FC-PoM'!$E$6</f>
        <v>2023</v>
      </c>
      <c r="D11" s="61" t="s">
        <v>76</v>
      </c>
      <c r="E11" s="79"/>
      <c r="F11" s="292"/>
      <c r="G11" s="293"/>
      <c r="H11" s="294"/>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x14ac:dyDescent="0.4">
      <c r="A12" s="8"/>
      <c r="B12" s="86" t="str">
        <f>IF('CfB&amp;FC-PoM'!$E$5="&lt; Please select &gt;","&lt; Not selected &gt;",'CfB&amp;FC-PoM'!$E$5)</f>
        <v>Germany</v>
      </c>
      <c r="C12" s="22" t="str">
        <f>'CfB&amp;FC-PoM'!$E$6</f>
        <v>2023</v>
      </c>
      <c r="D12" s="61" t="s">
        <v>76</v>
      </c>
      <c r="E12" s="79"/>
      <c r="F12" s="292"/>
      <c r="G12" s="293"/>
      <c r="H12" s="294"/>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x14ac:dyDescent="0.3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5" customHeight="1" thickBot="1" x14ac:dyDescent="0.4">
      <c r="A15" s="2"/>
      <c r="B15" s="2"/>
      <c r="C15" s="2"/>
      <c r="D15" s="299" t="s">
        <v>241</v>
      </c>
      <c r="E15" s="300"/>
      <c r="F15" s="300"/>
      <c r="G15" s="300"/>
      <c r="H15" s="301"/>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x14ac:dyDescent="0.35">
      <c r="A16" s="2"/>
      <c r="B16" s="14" t="s">
        <v>36</v>
      </c>
      <c r="C16" s="14" t="s">
        <v>37</v>
      </c>
      <c r="D16" s="302" t="s">
        <v>242</v>
      </c>
      <c r="E16" s="303"/>
      <c r="F16" s="303"/>
      <c r="G16" s="303"/>
      <c r="H16" s="304"/>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x14ac:dyDescent="0.4">
      <c r="A17" s="8"/>
      <c r="B17" s="86" t="str">
        <f>IF('CfB&amp;FC-PoM'!$E$5="&lt; Please select &gt;","&lt; Not selected &gt;",'CfB&amp;FC-PoM'!$E$5)</f>
        <v>Germany</v>
      </c>
      <c r="C17" s="22" t="str">
        <f>'CfB&amp;FC-PoM'!$E$6</f>
        <v>2023</v>
      </c>
      <c r="D17" s="305" t="s">
        <v>652</v>
      </c>
      <c r="E17" s="306"/>
      <c r="F17" s="306"/>
      <c r="G17" s="306"/>
      <c r="H17" s="307"/>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x14ac:dyDescent="0.4">
      <c r="A18" s="8"/>
      <c r="B18" s="86" t="str">
        <f>IF('CfB&amp;FC-PoM'!$E$5="&lt; Please select &gt;","&lt; Not selected &gt;",'CfB&amp;FC-PoM'!$E$5)</f>
        <v>Germany</v>
      </c>
      <c r="C18" s="22" t="str">
        <f>'CfB&amp;FC-PoM'!$E$6</f>
        <v>2023</v>
      </c>
      <c r="D18" s="292" t="s">
        <v>655</v>
      </c>
      <c r="E18" s="293"/>
      <c r="F18" s="293"/>
      <c r="G18" s="293"/>
      <c r="H18" s="298"/>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x14ac:dyDescent="0.4">
      <c r="A19" s="8"/>
      <c r="B19" s="86" t="str">
        <f>IF('CfB&amp;FC-PoM'!$E$5="&lt; Please select &gt;","&lt; Not selected &gt;",'CfB&amp;FC-PoM'!$E$5)</f>
        <v>Germany</v>
      </c>
      <c r="C19" s="22" t="str">
        <f>'CfB&amp;FC-PoM'!$E$6</f>
        <v>2023</v>
      </c>
      <c r="D19" s="292" t="s">
        <v>656</v>
      </c>
      <c r="E19" s="293"/>
      <c r="F19" s="293"/>
      <c r="G19" s="293"/>
      <c r="H19" s="298"/>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x14ac:dyDescent="0.4">
      <c r="A20" s="8"/>
      <c r="B20" s="86" t="str">
        <f>IF('CfB&amp;FC-PoM'!$E$5="&lt; Please select &gt;","&lt; Not selected &gt;",'CfB&amp;FC-PoM'!$E$5)</f>
        <v>Germany</v>
      </c>
      <c r="C20" s="22" t="str">
        <f>'CfB&amp;FC-PoM'!$E$6</f>
        <v>2023</v>
      </c>
      <c r="D20" s="292"/>
      <c r="E20" s="293"/>
      <c r="F20" s="293"/>
      <c r="G20" s="293"/>
      <c r="H20" s="298"/>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x14ac:dyDescent="0.35">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x14ac:dyDescent="0.35">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x14ac:dyDescent="0.35">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x14ac:dyDescent="0.35">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x14ac:dyDescent="0.35">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x14ac:dyDescent="0.35">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x14ac:dyDescent="0.35">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x14ac:dyDescent="0.35">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x14ac:dyDescent="0.35">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x14ac:dyDescent="0.35">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x14ac:dyDescent="0.35">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x14ac:dyDescent="0.35">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x14ac:dyDescent="0.35">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x14ac:dyDescent="0.35">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x14ac:dyDescent="0.35">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x14ac:dyDescent="0.35">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x14ac:dyDescent="0.35">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x14ac:dyDescent="0.35">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x14ac:dyDescent="0.35">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x14ac:dyDescent="0.35">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x14ac:dyDescent="0.35">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x14ac:dyDescent="0.35">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x14ac:dyDescent="0.35">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x14ac:dyDescent="0.35">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x14ac:dyDescent="0.35">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x14ac:dyDescent="0.35">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x14ac:dyDescent="0.35">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x14ac:dyDescent="0.35">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x14ac:dyDescent="0.35">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x14ac:dyDescent="0.35">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x14ac:dyDescent="0.35">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x14ac:dyDescent="0.35">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x14ac:dyDescent="0.35">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x14ac:dyDescent="0.35">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x14ac:dyDescent="0.35">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x14ac:dyDescent="0.35">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x14ac:dyDescent="0.35">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chPAN2x2lByW4byM/nXGtnNy/HQ1MmFNzWkZ7lOSkxwq4ZJzwA1G/MDO+DVtPx6A665UCS5ClezwpkQP/qMpw==" saltValue="f+FCtchcjeQ0hfBFrrizbg==" spinCount="100000" sheet="1" objects="1" scenarios="1"/>
  <mergeCells count="16">
    <mergeCell ref="D20:H20"/>
    <mergeCell ref="D15:H15"/>
    <mergeCell ref="D16:H16"/>
    <mergeCell ref="D17:H17"/>
    <mergeCell ref="D18:H18"/>
    <mergeCell ref="D19:H19"/>
    <mergeCell ref="F9:H9"/>
    <mergeCell ref="F10:H10"/>
    <mergeCell ref="F11:H11"/>
    <mergeCell ref="F12:H12"/>
    <mergeCell ref="D5:F5"/>
    <mergeCell ref="E2:F2"/>
    <mergeCell ref="E3:F3"/>
    <mergeCell ref="D2:D3"/>
    <mergeCell ref="F8:H8"/>
    <mergeCell ref="D7:H7"/>
  </mergeCells>
  <dataValidations count="3">
    <dataValidation allowBlank="1" showInputMessage="1" showErrorMessage="1" prompt="Fill in this cell and any additional row, as necessary" sqref="D17" xr:uid="{40F384AF-89A6-4E2A-A38A-0F8AD4A29925}"/>
    <dataValidation type="textLength" errorStyle="warning" operator="lessThanOrEqual" allowBlank="1" showInputMessage="1" showErrorMessage="1" error="Please reduce text lenght" prompt="Maximum 300 characters (with spaces)" sqref="F9 F10:H12" xr:uid="{BDDF8CEC-E45F-4BC6-A957-1B5C4F0C6110}">
      <formula1>300</formula1>
    </dataValidation>
    <dataValidation allowBlank="1" sqref="E9:E12" xr:uid="{9B412C90-31B8-49AA-8788-09056A53D47A}"/>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5282F0E-0E2C-4CC0-908F-44AC01039B38}">
          <x14:formula1>
            <xm:f>Lists!$I$2:$I$5</xm:f>
          </x14:formula1>
          <xm:sqref>D10:D12</xm:sqref>
        </x14:dataValidation>
        <x14:dataValidation type="list" allowBlank="1" showInputMessage="1" showErrorMessage="1" xr:uid="{CDF730F1-4A7B-4E60-9288-B82156C64247}">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5A9EB-C533-4947-B37A-E6545A85AB2C}">
  <dimension ref="A2:K34"/>
  <sheetViews>
    <sheetView workbookViewId="0"/>
  </sheetViews>
  <sheetFormatPr defaultColWidth="8.81640625" defaultRowHeight="14.5" x14ac:dyDescent="0.35"/>
  <cols>
    <col min="1" max="1" width="19.453125" customWidth="1"/>
    <col min="3" max="3" width="46.54296875" customWidth="1"/>
    <col min="4" max="4" width="21" customWidth="1"/>
    <col min="5" max="5" width="21.54296875" customWidth="1"/>
    <col min="6" max="6" width="24.54296875" customWidth="1"/>
    <col min="7" max="7" width="22.54296875" customWidth="1"/>
    <col min="8" max="8" width="21" customWidth="1"/>
    <col min="9" max="9" width="18.453125" customWidth="1"/>
    <col min="10" max="10" width="24.54296875" customWidth="1"/>
    <col min="11" max="11" width="20.453125" customWidth="1"/>
  </cols>
  <sheetData>
    <row r="2" spans="1:11" ht="24" customHeight="1" x14ac:dyDescent="0.45">
      <c r="A2" s="317" t="s">
        <v>243</v>
      </c>
      <c r="B2" s="317"/>
      <c r="C2" s="317"/>
      <c r="D2" s="317"/>
      <c r="E2" s="317"/>
      <c r="F2" s="317"/>
      <c r="G2" s="317"/>
      <c r="H2" s="317"/>
      <c r="I2" s="317"/>
    </row>
    <row r="3" spans="1:11" ht="15" thickBot="1" x14ac:dyDescent="0.4">
      <c r="D3" s="25"/>
    </row>
    <row r="4" spans="1:11" ht="16" thickBot="1" x14ac:dyDescent="0.4">
      <c r="D4" s="314" t="s">
        <v>244</v>
      </c>
      <c r="E4" s="316"/>
      <c r="F4" s="316"/>
      <c r="G4" s="315"/>
      <c r="H4" s="314" t="s">
        <v>245</v>
      </c>
      <c r="I4" s="315"/>
    </row>
    <row r="5" spans="1:11" ht="53.25" customHeight="1" x14ac:dyDescent="0.35">
      <c r="A5" s="55" t="s">
        <v>36</v>
      </c>
      <c r="B5" s="55" t="s">
        <v>37</v>
      </c>
      <c r="C5" s="26" t="s">
        <v>227</v>
      </c>
      <c r="D5" s="31" t="s">
        <v>246</v>
      </c>
      <c r="E5" s="32" t="s">
        <v>247</v>
      </c>
      <c r="F5" s="32" t="s">
        <v>248</v>
      </c>
      <c r="G5" s="32" t="s">
        <v>249</v>
      </c>
      <c r="H5" s="36" t="s">
        <v>250</v>
      </c>
      <c r="I5" s="33" t="s">
        <v>251</v>
      </c>
    </row>
    <row r="6" spans="1:11" ht="15" thickBot="1" x14ac:dyDescent="0.4">
      <c r="A6" s="27" t="str">
        <f>'CfB&amp;FC-PoM'!$E$5</f>
        <v>Germany</v>
      </c>
      <c r="B6" s="27" t="str">
        <f>'CfB&amp;FC-PoM'!$E$6</f>
        <v>2023</v>
      </c>
      <c r="C6" s="27" t="s">
        <v>252</v>
      </c>
      <c r="D6" s="37">
        <f>'CfB&amp;FC-PoM'!F12</f>
        <v>0</v>
      </c>
      <c r="E6" s="38">
        <f>'CfB&amp;FC-PoM'!G12</f>
        <v>0</v>
      </c>
      <c r="F6" s="38">
        <f>'CfB&amp;FC-PoM'!H12</f>
        <v>0</v>
      </c>
      <c r="G6" s="38">
        <f>'CfB&amp;FC-PoM'!I12</f>
        <v>0</v>
      </c>
      <c r="H6" s="39">
        <f>'CfB&amp;FC-PoM'!J12</f>
        <v>792631.2</v>
      </c>
      <c r="I6" s="40">
        <f>'CfB&amp;FC-PoM'!K12</f>
        <v>0</v>
      </c>
    </row>
    <row r="7" spans="1:11" ht="15" thickBot="1" x14ac:dyDescent="0.4">
      <c r="A7" s="27" t="str">
        <f>'CfB&amp;FC-PoM'!$E$5</f>
        <v>Germany</v>
      </c>
      <c r="B7" s="27" t="str">
        <f>'CfB&amp;FC-PoM'!$E$6</f>
        <v>2023</v>
      </c>
      <c r="C7" s="27" t="s">
        <v>253</v>
      </c>
      <c r="D7" s="41">
        <f>'CfB&amp;FC-PoM'!F13</f>
        <v>0</v>
      </c>
      <c r="E7" s="25">
        <f>'CfB&amp;FC-PoM'!G13</f>
        <v>0</v>
      </c>
      <c r="F7" s="25">
        <f>'CfB&amp;FC-PoM'!H13</f>
        <v>0</v>
      </c>
      <c r="G7" s="25">
        <f>'CfB&amp;FC-PoM'!I13</f>
        <v>0</v>
      </c>
      <c r="H7" s="42">
        <f>'CfB&amp;FC-PoM'!J13</f>
        <v>9317597.8699999992</v>
      </c>
      <c r="I7" s="43">
        <f>'CfB&amp;FC-PoM'!K13</f>
        <v>0</v>
      </c>
    </row>
    <row r="8" spans="1:11" ht="15" thickBot="1" x14ac:dyDescent="0.4">
      <c r="A8" s="27" t="str">
        <f>'CfB&amp;FC-PoM'!$E$5</f>
        <v>Germany</v>
      </c>
      <c r="B8" s="27" t="str">
        <f>'CfB&amp;FC-PoM'!$E$6</f>
        <v>2023</v>
      </c>
      <c r="C8" s="27" t="s">
        <v>254</v>
      </c>
      <c r="D8" s="37">
        <f>'CfB&amp;FC-PoM'!F14</f>
        <v>0</v>
      </c>
      <c r="E8" s="38">
        <f>'CfB&amp;FC-PoM'!G14</f>
        <v>0</v>
      </c>
      <c r="F8" s="38">
        <f>'CfB&amp;FC-PoM'!H14</f>
        <v>0</v>
      </c>
      <c r="G8" s="38">
        <f>'CfB&amp;FC-PoM'!I14</f>
        <v>0</v>
      </c>
      <c r="H8" s="39">
        <f>'CfB&amp;FC-PoM'!J14</f>
        <v>1320223.8400000001</v>
      </c>
      <c r="I8" s="40">
        <f>'CfB&amp;FC-PoM'!K14</f>
        <v>0</v>
      </c>
    </row>
    <row r="9" spans="1:11" ht="15" thickBot="1" x14ac:dyDescent="0.4">
      <c r="A9" s="27" t="str">
        <f>'CfB&amp;FC-PoM'!$E$5</f>
        <v>Germany</v>
      </c>
      <c r="B9" s="27" t="str">
        <f>'CfB&amp;FC-PoM'!$E$6</f>
        <v>2023</v>
      </c>
      <c r="C9" s="27" t="s">
        <v>255</v>
      </c>
      <c r="D9" s="44">
        <f>'CfB&amp;FC-PoM'!F15</f>
        <v>0</v>
      </c>
      <c r="E9" s="45">
        <f>'CfB&amp;FC-PoM'!G15</f>
        <v>0</v>
      </c>
      <c r="F9" s="45">
        <f>'CfB&amp;FC-PoM'!H15</f>
        <v>0</v>
      </c>
      <c r="G9" s="45">
        <f>'CfB&amp;FC-PoM'!I15</f>
        <v>0</v>
      </c>
      <c r="H9" s="46">
        <f>'CfB&amp;FC-PoM'!J15</f>
        <v>4681797.8099999996</v>
      </c>
      <c r="I9" s="47">
        <f>'CfB&amp;FC-PoM'!K15</f>
        <v>0</v>
      </c>
    </row>
    <row r="10" spans="1:11" ht="15" thickBot="1" x14ac:dyDescent="0.4">
      <c r="D10" s="25"/>
      <c r="E10" s="25"/>
      <c r="F10" s="25"/>
      <c r="G10" s="25"/>
      <c r="H10" s="25"/>
      <c r="I10" s="25"/>
    </row>
    <row r="11" spans="1:11" ht="29" x14ac:dyDescent="0.35">
      <c r="A11" s="55" t="s">
        <v>36</v>
      </c>
      <c r="B11" s="55" t="s">
        <v>37</v>
      </c>
      <c r="C11" s="26" t="s">
        <v>256</v>
      </c>
      <c r="D11" s="34" t="s">
        <v>171</v>
      </c>
      <c r="E11" s="35" t="s">
        <v>180</v>
      </c>
      <c r="F11" s="25"/>
      <c r="G11" s="25"/>
      <c r="H11" s="25"/>
      <c r="I11" s="25"/>
      <c r="J11" s="25"/>
      <c r="K11" s="25"/>
    </row>
    <row r="12" spans="1:11" ht="15" thickBot="1" x14ac:dyDescent="0.4">
      <c r="A12" s="27" t="str">
        <f>'CfB&amp;FC-PoM'!$E$5</f>
        <v>Germany</v>
      </c>
      <c r="B12" s="27" t="str">
        <f>'CfB&amp;FC-PoM'!$E$6</f>
        <v>2023</v>
      </c>
      <c r="C12" s="27" t="s">
        <v>73</v>
      </c>
      <c r="D12" s="48">
        <f>COUNTIF('CfB-Consump.Red.Measures'!$G8:$G9, "yes")</f>
        <v>0</v>
      </c>
      <c r="E12" s="49">
        <f>COUNTIF('FC-Consump.Red.Measures'!$G8:$G9, "yes")</f>
        <v>0</v>
      </c>
      <c r="F12" s="25"/>
      <c r="G12" s="25"/>
      <c r="H12" s="25"/>
      <c r="I12" s="25"/>
      <c r="J12" s="25"/>
      <c r="K12" s="25"/>
    </row>
    <row r="13" spans="1:11" ht="29.5" thickBot="1" x14ac:dyDescent="0.4">
      <c r="A13" s="27" t="str">
        <f>'CfB&amp;FC-PoM'!$E$5</f>
        <v>Germany</v>
      </c>
      <c r="B13" s="27" t="str">
        <f>'CfB&amp;FC-PoM'!$E$6</f>
        <v>2023</v>
      </c>
      <c r="C13" s="27" t="s">
        <v>257</v>
      </c>
      <c r="D13" s="48">
        <f>COUNTIF('CfB-Consump.Red.Measures'!$G10:$G15, "yes")</f>
        <v>4</v>
      </c>
      <c r="E13" s="49">
        <f>COUNTIF('FC-Consump.Red.Measures'!$G10:$G15, "yes")</f>
        <v>3</v>
      </c>
      <c r="F13" s="25"/>
      <c r="G13" s="25"/>
      <c r="H13" s="25"/>
      <c r="I13" s="25"/>
      <c r="J13" s="25"/>
      <c r="K13" s="25"/>
    </row>
    <row r="14" spans="1:11" ht="15" thickBot="1" x14ac:dyDescent="0.4">
      <c r="A14" s="27" t="str">
        <f>'CfB&amp;FC-PoM'!$E$5</f>
        <v>Germany</v>
      </c>
      <c r="B14" s="27" t="str">
        <f>'CfB&amp;FC-PoM'!$E$6</f>
        <v>2023</v>
      </c>
      <c r="C14" s="27" t="s">
        <v>85</v>
      </c>
      <c r="D14" s="48">
        <f>COUNTIF('CfB-Consump.Red.Measures'!$G16:$G21, "yes")</f>
        <v>3</v>
      </c>
      <c r="E14" s="49">
        <f>COUNTIF('FC-Consump.Red.Measures'!$G16:$G21, "yes")</f>
        <v>3</v>
      </c>
      <c r="F14" s="25"/>
      <c r="G14" s="25"/>
      <c r="H14" s="25"/>
      <c r="I14" s="25"/>
      <c r="J14" s="25"/>
      <c r="K14" s="25"/>
    </row>
    <row r="15" spans="1:11" ht="15" thickBot="1" x14ac:dyDescent="0.4">
      <c r="A15" s="27" t="str">
        <f>'CfB&amp;FC-PoM'!$E$5</f>
        <v>Germany</v>
      </c>
      <c r="B15" s="27" t="str">
        <f>'CfB&amp;FC-PoM'!$E$6</f>
        <v>2023</v>
      </c>
      <c r="C15" s="27" t="s">
        <v>92</v>
      </c>
      <c r="D15" s="48">
        <f>COUNTIF('CfB-Consump.Red.Measures'!$G22:$G24, "yes")</f>
        <v>2</v>
      </c>
      <c r="E15" s="49">
        <f>COUNTIF('FC-Consump.Red.Measures'!$G22:$G24, "yes")</f>
        <v>2</v>
      </c>
      <c r="F15" s="25"/>
      <c r="G15" s="25"/>
      <c r="H15" s="25"/>
      <c r="I15" s="25"/>
      <c r="J15" s="25"/>
      <c r="K15" s="25"/>
    </row>
    <row r="16" spans="1:11" ht="44" thickBot="1" x14ac:dyDescent="0.4">
      <c r="A16" s="27" t="str">
        <f>'CfB&amp;FC-PoM'!$E$5</f>
        <v>Germany</v>
      </c>
      <c r="B16" s="27" t="str">
        <f>'CfB&amp;FC-PoM'!$E$6</f>
        <v>2023</v>
      </c>
      <c r="C16" s="27" t="s">
        <v>96</v>
      </c>
      <c r="D16" s="48">
        <f>COUNTIF('CfB-Consump.Red.Measures'!$G25:$G27, "yes")</f>
        <v>0</v>
      </c>
      <c r="E16" s="49">
        <f>COUNTIF('FC-Consump.Red.Measures'!$G25:$G27, "yes")</f>
        <v>0</v>
      </c>
      <c r="F16" s="25"/>
      <c r="G16" s="25"/>
      <c r="H16" s="25"/>
      <c r="I16" s="25"/>
      <c r="J16" s="25"/>
      <c r="K16" s="25"/>
    </row>
    <row r="17" spans="1:11" ht="15" thickBot="1" x14ac:dyDescent="0.4">
      <c r="A17" s="27" t="str">
        <f>'CfB&amp;FC-PoM'!$E$5</f>
        <v>Germany</v>
      </c>
      <c r="B17" s="27" t="str">
        <f>'CfB&amp;FC-PoM'!$E$6</f>
        <v>2023</v>
      </c>
      <c r="C17" s="27" t="s">
        <v>258</v>
      </c>
      <c r="D17" s="48">
        <f>COUNTIF('CfB-Consump.Red.Measures'!$G28:$G30, "yes")</f>
        <v>1</v>
      </c>
      <c r="E17" s="49">
        <f>COUNTIF('FC-Consump.Red.Measures'!$G28:$G30, "yes")</f>
        <v>1</v>
      </c>
      <c r="F17" s="25"/>
      <c r="G17" s="25"/>
      <c r="H17" s="25"/>
      <c r="I17" s="25"/>
      <c r="J17" s="25"/>
      <c r="K17" s="25"/>
    </row>
    <row r="18" spans="1:11" ht="15" thickBot="1" x14ac:dyDescent="0.4">
      <c r="A18" s="27" t="str">
        <f>'CfB&amp;FC-PoM'!$E$5</f>
        <v>Germany</v>
      </c>
      <c r="B18" s="27" t="str">
        <f>'CfB&amp;FC-PoM'!$E$6</f>
        <v>2023</v>
      </c>
      <c r="C18" s="28" t="s">
        <v>259</v>
      </c>
      <c r="D18" s="50">
        <f>COUNTIF('CfB-Consump.Red.Measures'!$G31:$G45, "yes")</f>
        <v>4</v>
      </c>
      <c r="E18" s="51">
        <f>COUNTIF('FC-Consump.Red.Measures'!$G31:$G45, "yes")</f>
        <v>5</v>
      </c>
    </row>
    <row r="19" spans="1:11" x14ac:dyDescent="0.35">
      <c r="A19" s="54"/>
      <c r="B19" s="54"/>
      <c r="C19" s="54"/>
    </row>
    <row r="20" spans="1:11" ht="18.5" x14ac:dyDescent="0.35">
      <c r="A20" s="84" t="s">
        <v>260</v>
      </c>
      <c r="B20" t="str">
        <f>IF(COUNTIF('QC5,6'!F9:H12,"*")&gt;0, "Yes", "No")</f>
        <v>No</v>
      </c>
      <c r="C20" s="54"/>
    </row>
    <row r="21" spans="1:11" ht="18.5" x14ac:dyDescent="0.45">
      <c r="C21" s="16"/>
      <c r="D21" s="16"/>
      <c r="E21" s="16"/>
    </row>
    <row r="22" spans="1:11" ht="19" thickBot="1" x14ac:dyDescent="0.5">
      <c r="A22" s="318" t="s">
        <v>261</v>
      </c>
      <c r="B22" s="318"/>
      <c r="C22" s="318"/>
      <c r="D22" s="318"/>
      <c r="E22" s="318"/>
    </row>
    <row r="23" spans="1:11" ht="29" x14ac:dyDescent="0.35">
      <c r="A23" s="52" t="s">
        <v>13</v>
      </c>
      <c r="B23" s="26"/>
      <c r="C23" s="26"/>
      <c r="D23" s="26" t="s">
        <v>262</v>
      </c>
      <c r="E23" s="53" t="s">
        <v>263</v>
      </c>
    </row>
    <row r="24" spans="1:11" ht="15" thickBot="1" x14ac:dyDescent="0.4">
      <c r="A24" s="308" t="s">
        <v>264</v>
      </c>
      <c r="B24" s="309"/>
      <c r="C24" s="309"/>
      <c r="D24" s="81">
        <v>6</v>
      </c>
      <c r="E24" s="82">
        <f>COUNTA('QC1,2'!E9:E12,'QC1,2'!E14,'QC1,2'!E16)</f>
        <v>3</v>
      </c>
    </row>
    <row r="25" spans="1:11" ht="15" thickBot="1" x14ac:dyDescent="0.4">
      <c r="A25" s="308" t="s">
        <v>265</v>
      </c>
      <c r="B25" s="309"/>
      <c r="C25" s="309"/>
      <c r="D25" s="83">
        <v>1</v>
      </c>
      <c r="E25" s="57">
        <f>COUNTA('QC1,2'!D20)</f>
        <v>1</v>
      </c>
    </row>
    <row r="26" spans="1:11" x14ac:dyDescent="0.35">
      <c r="A26" s="310" t="s">
        <v>15</v>
      </c>
      <c r="B26" s="311"/>
      <c r="C26" s="311"/>
    </row>
    <row r="27" spans="1:11" ht="18.75" customHeight="1" x14ac:dyDescent="0.35">
      <c r="A27" s="312" t="s">
        <v>266</v>
      </c>
      <c r="B27" s="313"/>
      <c r="C27" s="313"/>
    </row>
    <row r="28" spans="1:11" ht="57" customHeight="1" thickBot="1" x14ac:dyDescent="0.4">
      <c r="A28" s="308" t="s">
        <v>267</v>
      </c>
      <c r="B28" s="309"/>
      <c r="C28" s="309"/>
      <c r="D28" s="83">
        <v>11</v>
      </c>
      <c r="E28" s="57">
        <f>COUNTIF('QC3'!E11:E21,"&lt;&gt;&lt; Please select &gt;")</f>
        <v>11</v>
      </c>
    </row>
    <row r="29" spans="1:11" ht="50.25" customHeight="1" thickBot="1" x14ac:dyDescent="0.4">
      <c r="A29" s="308" t="s">
        <v>268</v>
      </c>
      <c r="B29" s="309"/>
      <c r="C29" s="309"/>
      <c r="D29" s="83">
        <v>11</v>
      </c>
      <c r="E29" s="57">
        <f>COUNTIF('QC3'!E29:E39, "&lt;&gt;&lt; Please select &gt;")</f>
        <v>11</v>
      </c>
    </row>
    <row r="30" spans="1:11" x14ac:dyDescent="0.35">
      <c r="A30" s="310" t="s">
        <v>17</v>
      </c>
      <c r="B30" s="311"/>
      <c r="C30" s="311"/>
      <c r="E30" s="56"/>
    </row>
    <row r="31" spans="1:11" ht="42" customHeight="1" thickBot="1" x14ac:dyDescent="0.4">
      <c r="A31" s="308" t="s">
        <v>269</v>
      </c>
      <c r="B31" s="309"/>
      <c r="C31" s="309"/>
      <c r="D31" s="83">
        <v>5</v>
      </c>
      <c r="E31" s="57">
        <f>COUNTIF('QC4'!E11:E15, "&lt;&gt;&lt; Please select &gt;")</f>
        <v>5</v>
      </c>
    </row>
    <row r="32" spans="1:11" ht="38.25" customHeight="1" thickBot="1" x14ac:dyDescent="0.4">
      <c r="A32" s="308" t="s">
        <v>270</v>
      </c>
      <c r="B32" s="309"/>
      <c r="C32" s="309"/>
      <c r="D32" s="83">
        <v>5</v>
      </c>
      <c r="E32" s="57">
        <f>COUNTIF('QC4'!E20:E27, "&lt;&gt;&lt; Please select &gt;")</f>
        <v>8</v>
      </c>
    </row>
    <row r="33" spans="1:5" x14ac:dyDescent="0.35">
      <c r="A33" s="310" t="s">
        <v>19</v>
      </c>
      <c r="B33" s="311"/>
      <c r="C33" s="311"/>
    </row>
    <row r="34" spans="1:5" ht="15" thickBot="1" x14ac:dyDescent="0.4">
      <c r="A34" s="308" t="s">
        <v>271</v>
      </c>
      <c r="B34" s="309"/>
      <c r="C34" s="309"/>
      <c r="D34" s="83">
        <v>1</v>
      </c>
      <c r="E34" s="57">
        <f>COUNTIF('QC5,6'!D17,"*")</f>
        <v>1</v>
      </c>
    </row>
  </sheetData>
  <mergeCells count="15">
    <mergeCell ref="H4:I4"/>
    <mergeCell ref="D4:G4"/>
    <mergeCell ref="A2:I2"/>
    <mergeCell ref="A22:E22"/>
    <mergeCell ref="A24:C24"/>
    <mergeCell ref="A25:C25"/>
    <mergeCell ref="A26:C26"/>
    <mergeCell ref="A28:C28"/>
    <mergeCell ref="A30:C30"/>
    <mergeCell ref="A27:C27"/>
    <mergeCell ref="A31:C31"/>
    <mergeCell ref="A32:C32"/>
    <mergeCell ref="A33:C33"/>
    <mergeCell ref="A34:C34"/>
    <mergeCell ref="A29:C29"/>
  </mergeCells>
  <conditionalFormatting sqref="B20">
    <cfRule type="containsText" dxfId="49" priority="7" operator="containsText" text="Yes">
      <formula>NOT(ISERROR(SEARCH("Yes",B20)))</formula>
    </cfRule>
  </conditionalFormatting>
  <conditionalFormatting sqref="D12:E12">
    <cfRule type="cellIs" dxfId="48" priority="21" operator="equal">
      <formula>2</formula>
    </cfRule>
  </conditionalFormatting>
  <conditionalFormatting sqref="D13:E14">
    <cfRule type="cellIs" dxfId="47" priority="4" operator="equal">
      <formula>6</formula>
    </cfRule>
  </conditionalFormatting>
  <conditionalFormatting sqref="D15:E17">
    <cfRule type="cellIs" dxfId="46" priority="1" operator="equal">
      <formula>3</formula>
    </cfRule>
  </conditionalFormatting>
  <conditionalFormatting sqref="D6:I9">
    <cfRule type="cellIs" dxfId="45" priority="23" operator="greaterThan">
      <formula>0</formula>
    </cfRule>
  </conditionalFormatting>
  <conditionalFormatting sqref="E24">
    <cfRule type="cellIs" dxfId="44" priority="13" operator="greaterThanOrEqual">
      <formula>$D$24</formula>
    </cfRule>
  </conditionalFormatting>
  <conditionalFormatting sqref="E25">
    <cfRule type="cellIs" dxfId="43" priority="14" operator="greaterThanOrEqual">
      <formula>$D$25</formula>
    </cfRule>
  </conditionalFormatting>
  <conditionalFormatting sqref="E28">
    <cfRule type="cellIs" dxfId="42" priority="12" operator="greaterThanOrEqual">
      <formula>$D$28</formula>
    </cfRule>
  </conditionalFormatting>
  <conditionalFormatting sqref="E29">
    <cfRule type="expression" dxfId="41" priority="6">
      <formula>$E$29&gt;=$D$29</formula>
    </cfRule>
  </conditionalFormatting>
  <conditionalFormatting sqref="E31">
    <cfRule type="expression" dxfId="40" priority="9">
      <formula>$E$31&gt;=$D$31</formula>
    </cfRule>
  </conditionalFormatting>
  <conditionalFormatting sqref="E32">
    <cfRule type="cellIs" dxfId="39" priority="10" operator="greaterThanOrEqual">
      <formula>$D$32</formula>
    </cfRule>
  </conditionalFormatting>
  <conditionalFormatting sqref="E34">
    <cfRule type="expression" dxfId="38" priority="8">
      <formula>$E$34=$D$34</formula>
    </cfRule>
  </conditionalFormatting>
  <conditionalFormatting sqref="F6">
    <cfRule type="cellIs" dxfId="37" priority="16" operator="notEqual">
      <formula>$D$6</formula>
    </cfRule>
  </conditionalFormatting>
  <conditionalFormatting sqref="F7">
    <cfRule type="cellIs" dxfId="36" priority="15" operator="notEqual">
      <formula>$D$7</formula>
    </cfRule>
  </conditionalFormatting>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9FF7B-85C6-4E92-8BE7-A8B4E679081F}">
  <dimension ref="A1:J32"/>
  <sheetViews>
    <sheetView workbookViewId="0"/>
  </sheetViews>
  <sheetFormatPr defaultColWidth="8.81640625" defaultRowHeight="14.5" x14ac:dyDescent="0.35"/>
  <cols>
    <col min="1" max="1" width="19" customWidth="1"/>
    <col min="2" max="2" width="17.453125" customWidth="1"/>
    <col min="4" max="6" width="29.54296875" customWidth="1"/>
    <col min="7" max="7" width="43.54296875" customWidth="1"/>
    <col min="8" max="8" width="43.453125" customWidth="1"/>
    <col min="9" max="9" width="32.453125" customWidth="1"/>
    <col min="10" max="10" width="36.453125" bestFit="1" customWidth="1"/>
  </cols>
  <sheetData>
    <row r="1" spans="1:10" x14ac:dyDescent="0.35">
      <c r="A1" s="29" t="s">
        <v>272</v>
      </c>
      <c r="B1" s="29" t="s">
        <v>273</v>
      </c>
      <c r="C1" s="29" t="s">
        <v>274</v>
      </c>
      <c r="D1" s="29" t="s">
        <v>275</v>
      </c>
      <c r="E1" s="29" t="s">
        <v>276</v>
      </c>
      <c r="F1" s="29" t="s">
        <v>277</v>
      </c>
      <c r="G1" s="29" t="s">
        <v>60</v>
      </c>
      <c r="H1" s="29" t="s">
        <v>278</v>
      </c>
      <c r="I1" s="29" t="s">
        <v>279</v>
      </c>
      <c r="J1" s="29" t="s">
        <v>280</v>
      </c>
    </row>
    <row r="2" spans="1:10" x14ac:dyDescent="0.35">
      <c r="A2" s="30" t="s">
        <v>76</v>
      </c>
      <c r="B2" s="30" t="s">
        <v>76</v>
      </c>
      <c r="C2" s="30" t="s">
        <v>76</v>
      </c>
      <c r="D2" s="30" t="s">
        <v>76</v>
      </c>
      <c r="E2" s="30" t="s">
        <v>76</v>
      </c>
      <c r="F2" s="30" t="s">
        <v>76</v>
      </c>
      <c r="G2" s="30" t="s">
        <v>76</v>
      </c>
      <c r="H2" s="30" t="s">
        <v>76</v>
      </c>
      <c r="I2" s="30" t="s">
        <v>76</v>
      </c>
      <c r="J2" s="30" t="s">
        <v>76</v>
      </c>
    </row>
    <row r="3" spans="1:10" x14ac:dyDescent="0.35">
      <c r="A3" t="s">
        <v>281</v>
      </c>
      <c r="B3" t="s">
        <v>29</v>
      </c>
      <c r="C3" t="s">
        <v>75</v>
      </c>
      <c r="D3" t="s">
        <v>282</v>
      </c>
      <c r="E3" t="s">
        <v>283</v>
      </c>
      <c r="F3" t="s">
        <v>284</v>
      </c>
      <c r="G3" t="s">
        <v>73</v>
      </c>
      <c r="H3" t="s">
        <v>75</v>
      </c>
      <c r="I3" t="s">
        <v>10</v>
      </c>
      <c r="J3" s="30" t="s">
        <v>233</v>
      </c>
    </row>
    <row r="4" spans="1:10" x14ac:dyDescent="0.35">
      <c r="A4" t="s">
        <v>285</v>
      </c>
      <c r="B4" t="s">
        <v>286</v>
      </c>
      <c r="C4" t="s">
        <v>158</v>
      </c>
      <c r="D4" t="s">
        <v>287</v>
      </c>
      <c r="E4" t="s">
        <v>288</v>
      </c>
      <c r="F4" t="s">
        <v>289</v>
      </c>
      <c r="G4" t="s">
        <v>110</v>
      </c>
      <c r="H4" t="s">
        <v>158</v>
      </c>
      <c r="I4" t="s">
        <v>11</v>
      </c>
      <c r="J4" t="s">
        <v>235</v>
      </c>
    </row>
    <row r="5" spans="1:10" x14ac:dyDescent="0.35">
      <c r="A5" t="s">
        <v>290</v>
      </c>
      <c r="E5" t="s">
        <v>291</v>
      </c>
      <c r="F5" t="s">
        <v>292</v>
      </c>
      <c r="G5" t="s">
        <v>85</v>
      </c>
      <c r="H5" t="s">
        <v>293</v>
      </c>
      <c r="I5" t="s">
        <v>12</v>
      </c>
      <c r="J5" s="30" t="s">
        <v>234</v>
      </c>
    </row>
    <row r="6" spans="1:10" x14ac:dyDescent="0.35">
      <c r="A6" t="s">
        <v>294</v>
      </c>
      <c r="E6" t="s">
        <v>259</v>
      </c>
      <c r="F6" t="s">
        <v>295</v>
      </c>
      <c r="G6" t="s">
        <v>92</v>
      </c>
      <c r="I6" t="s">
        <v>13</v>
      </c>
      <c r="J6" t="s">
        <v>236</v>
      </c>
    </row>
    <row r="7" spans="1:10" x14ac:dyDescent="0.35">
      <c r="A7" t="s">
        <v>296</v>
      </c>
      <c r="G7" t="s">
        <v>96</v>
      </c>
      <c r="I7" t="s">
        <v>15</v>
      </c>
    </row>
    <row r="8" spans="1:10" x14ac:dyDescent="0.35">
      <c r="A8" t="s">
        <v>297</v>
      </c>
      <c r="G8" t="s">
        <v>100</v>
      </c>
      <c r="I8" t="s">
        <v>17</v>
      </c>
    </row>
    <row r="9" spans="1:10" x14ac:dyDescent="0.35">
      <c r="A9" t="s">
        <v>298</v>
      </c>
      <c r="G9" t="s">
        <v>259</v>
      </c>
      <c r="I9" t="s">
        <v>19</v>
      </c>
    </row>
    <row r="10" spans="1:10" x14ac:dyDescent="0.35">
      <c r="A10" t="s">
        <v>299</v>
      </c>
    </row>
    <row r="11" spans="1:10" x14ac:dyDescent="0.35">
      <c r="A11" t="s">
        <v>300</v>
      </c>
    </row>
    <row r="12" spans="1:10" x14ac:dyDescent="0.35">
      <c r="A12" t="s">
        <v>301</v>
      </c>
    </row>
    <row r="13" spans="1:10" x14ac:dyDescent="0.35">
      <c r="A13" t="s">
        <v>302</v>
      </c>
    </row>
    <row r="14" spans="1:10" x14ac:dyDescent="0.35">
      <c r="A14" t="s">
        <v>303</v>
      </c>
    </row>
    <row r="15" spans="1:10" x14ac:dyDescent="0.35">
      <c r="A15" t="s">
        <v>304</v>
      </c>
    </row>
    <row r="16" spans="1:10" x14ac:dyDescent="0.35">
      <c r="A16" t="s">
        <v>305</v>
      </c>
    </row>
    <row r="17" spans="1:1" x14ac:dyDescent="0.35">
      <c r="A17" t="s">
        <v>306</v>
      </c>
    </row>
    <row r="18" spans="1:1" x14ac:dyDescent="0.35">
      <c r="A18" t="s">
        <v>307</v>
      </c>
    </row>
    <row r="19" spans="1:1" x14ac:dyDescent="0.35">
      <c r="A19" t="s">
        <v>308</v>
      </c>
    </row>
    <row r="20" spans="1:1" x14ac:dyDescent="0.35">
      <c r="A20" t="s">
        <v>31</v>
      </c>
    </row>
    <row r="21" spans="1:1" x14ac:dyDescent="0.35">
      <c r="A21" t="s">
        <v>309</v>
      </c>
    </row>
    <row r="22" spans="1:1" x14ac:dyDescent="0.35">
      <c r="A22" t="s">
        <v>310</v>
      </c>
    </row>
    <row r="23" spans="1:1" x14ac:dyDescent="0.35">
      <c r="A23" t="s">
        <v>311</v>
      </c>
    </row>
    <row r="24" spans="1:1" x14ac:dyDescent="0.35">
      <c r="A24" t="s">
        <v>312</v>
      </c>
    </row>
    <row r="25" spans="1:1" x14ac:dyDescent="0.35">
      <c r="A25" t="s">
        <v>313</v>
      </c>
    </row>
    <row r="26" spans="1:1" x14ac:dyDescent="0.35">
      <c r="A26" t="s">
        <v>314</v>
      </c>
    </row>
    <row r="27" spans="1:1" x14ac:dyDescent="0.35">
      <c r="A27" t="s">
        <v>315</v>
      </c>
    </row>
    <row r="28" spans="1:1" x14ac:dyDescent="0.35">
      <c r="A28" t="s">
        <v>316</v>
      </c>
    </row>
    <row r="29" spans="1:1" x14ac:dyDescent="0.35">
      <c r="A29" t="s">
        <v>317</v>
      </c>
    </row>
    <row r="30" spans="1:1" x14ac:dyDescent="0.35">
      <c r="A30" t="s">
        <v>318</v>
      </c>
    </row>
    <row r="31" spans="1:1" x14ac:dyDescent="0.35">
      <c r="A31" t="s">
        <v>319</v>
      </c>
    </row>
    <row r="32" spans="1:1" x14ac:dyDescent="0.35">
      <c r="A32" t="s">
        <v>320</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EB622-4FD4-462B-836A-93F3600D54E2}">
  <dimension ref="A1:CM1060"/>
  <sheetViews>
    <sheetView workbookViewId="0">
      <selection activeCell="C9" sqref="C9"/>
    </sheetView>
  </sheetViews>
  <sheetFormatPr defaultColWidth="9.1796875" defaultRowHeight="14.5" x14ac:dyDescent="0.35"/>
  <cols>
    <col min="1" max="1" width="42.54296875" style="113" bestFit="1" customWidth="1"/>
    <col min="2" max="3" width="42.54296875" style="115" customWidth="1"/>
    <col min="4" max="4" width="15.54296875" style="115" customWidth="1"/>
    <col min="5" max="5" width="9.1796875" style="114"/>
    <col min="6" max="6" width="18.453125" style="116" customWidth="1"/>
    <col min="7" max="7" width="149" style="116" customWidth="1"/>
    <col min="8" max="8" width="37" style="116" customWidth="1"/>
    <col min="9" max="9" width="25.54296875" style="116" customWidth="1"/>
    <col min="10" max="10" width="27.54296875" style="116" customWidth="1"/>
    <col min="11" max="13" width="25.54296875" style="116" customWidth="1"/>
    <col min="14" max="14" width="7.54296875" style="116" customWidth="1"/>
    <col min="15" max="15" width="83.1796875" style="116" customWidth="1"/>
    <col min="16" max="17" width="52.453125" style="116" customWidth="1"/>
    <col min="18" max="18" width="9.1796875" style="116"/>
    <col min="19" max="16384" width="9.1796875" style="114"/>
  </cols>
  <sheetData>
    <row r="1" spans="1:81" customFormat="1" ht="26" x14ac:dyDescent="0.6">
      <c r="A1" s="8"/>
      <c r="B1" s="123"/>
      <c r="C1" s="123"/>
      <c r="D1" s="123" t="s">
        <v>321</v>
      </c>
      <c r="E1" s="123"/>
      <c r="F1" s="123"/>
      <c r="G1" s="123"/>
      <c r="H1" s="123"/>
      <c r="I1" s="123"/>
      <c r="J1" s="2"/>
      <c r="K1" s="2"/>
      <c r="L1" s="2"/>
      <c r="M1" s="2"/>
      <c r="N1" s="2"/>
      <c r="O1" s="2"/>
      <c r="P1" s="2"/>
      <c r="Q1" s="2"/>
      <c r="R1" s="2"/>
    </row>
    <row r="2" spans="1:81" ht="15" thickBot="1" x14ac:dyDescent="0.4">
      <c r="E2" s="113"/>
      <c r="F2" s="124"/>
      <c r="G2" s="124"/>
      <c r="H2" s="125"/>
      <c r="I2" s="114"/>
      <c r="J2" s="114"/>
      <c r="K2" s="113"/>
      <c r="L2" s="113"/>
      <c r="M2" s="113"/>
      <c r="N2" s="113"/>
      <c r="O2" s="113"/>
      <c r="P2" s="113"/>
      <c r="Q2" s="113"/>
      <c r="R2" s="113"/>
      <c r="S2" s="113"/>
      <c r="T2" s="113"/>
      <c r="U2" s="113"/>
      <c r="V2" s="113"/>
      <c r="W2" s="113"/>
      <c r="X2" s="113"/>
      <c r="Y2" s="113"/>
      <c r="Z2" s="113"/>
      <c r="AA2" s="113"/>
      <c r="AB2" s="113"/>
      <c r="AC2" s="113"/>
      <c r="AD2" s="113"/>
      <c r="AE2" s="113"/>
      <c r="AF2" s="113"/>
      <c r="AG2" s="113"/>
      <c r="AH2" s="113"/>
      <c r="AI2" s="113"/>
      <c r="AJ2" s="113"/>
      <c r="AK2" s="113"/>
      <c r="AL2" s="113"/>
      <c r="AM2" s="113"/>
      <c r="AN2" s="113"/>
      <c r="AO2" s="113"/>
      <c r="AP2" s="113"/>
      <c r="AQ2" s="113"/>
      <c r="AR2" s="113"/>
      <c r="AS2" s="113"/>
      <c r="AT2" s="113"/>
      <c r="AU2" s="113"/>
      <c r="AV2" s="113"/>
      <c r="AW2" s="113"/>
      <c r="AX2" s="113"/>
      <c r="AY2" s="113"/>
      <c r="AZ2" s="113"/>
      <c r="BA2" s="113"/>
      <c r="BB2" s="113"/>
      <c r="BC2" s="113"/>
      <c r="BD2" s="113"/>
      <c r="BE2" s="113"/>
      <c r="BF2" s="113"/>
      <c r="BG2" s="113"/>
      <c r="BH2" s="113"/>
      <c r="BI2" s="113"/>
      <c r="BJ2" s="113"/>
      <c r="BK2" s="113"/>
      <c r="BL2" s="113"/>
      <c r="BM2" s="113"/>
      <c r="BN2" s="113"/>
      <c r="BO2" s="113"/>
      <c r="BP2" s="113"/>
      <c r="BQ2" s="113"/>
      <c r="BR2" s="113"/>
      <c r="BS2" s="113"/>
      <c r="BT2" s="113"/>
      <c r="BU2" s="113"/>
      <c r="BV2" s="113"/>
      <c r="BW2" s="113"/>
      <c r="BX2" s="113"/>
      <c r="BY2" s="113"/>
      <c r="BZ2" s="113"/>
      <c r="CA2" s="113"/>
      <c r="CB2" s="113"/>
      <c r="CC2" s="113"/>
    </row>
    <row r="3" spans="1:81" ht="16" thickBot="1" x14ac:dyDescent="0.4">
      <c r="E3" s="115"/>
      <c r="F3" s="165" t="s">
        <v>33</v>
      </c>
      <c r="G3" s="166" t="s">
        <v>322</v>
      </c>
      <c r="H3" s="115"/>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row>
    <row r="4" spans="1:81" ht="15" thickBot="1" x14ac:dyDescent="0.4">
      <c r="E4" s="115"/>
      <c r="F4" s="115"/>
      <c r="G4" s="115"/>
      <c r="H4" s="115"/>
      <c r="I4" s="113"/>
      <c r="J4" s="113"/>
      <c r="K4" s="125"/>
      <c r="L4" s="125"/>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row>
    <row r="5" spans="1:81" ht="19" thickBot="1" x14ac:dyDescent="0.4">
      <c r="E5" s="115"/>
      <c r="F5" s="158" t="s">
        <v>323</v>
      </c>
      <c r="G5" s="158"/>
      <c r="H5" s="158"/>
      <c r="I5" s="158"/>
      <c r="J5" s="167"/>
      <c r="K5" s="113"/>
      <c r="L5" s="113"/>
      <c r="M5" s="126"/>
      <c r="N5" s="126"/>
      <c r="O5" s="126"/>
      <c r="P5" s="126"/>
      <c r="Q5" s="126"/>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row>
    <row r="6" spans="1:81" ht="15" thickBot="1" x14ac:dyDescent="0.4">
      <c r="E6" s="113"/>
      <c r="F6" s="127"/>
      <c r="G6" s="127"/>
      <c r="H6" s="127"/>
      <c r="I6" s="127"/>
      <c r="J6" s="113"/>
      <c r="K6" s="127"/>
      <c r="L6" s="127"/>
      <c r="M6" s="113"/>
      <c r="N6" s="113"/>
      <c r="O6" s="113"/>
      <c r="P6" s="113"/>
      <c r="Q6" s="113"/>
      <c r="R6" s="113"/>
      <c r="S6" s="113"/>
      <c r="T6" s="113"/>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row>
    <row r="7" spans="1:81" ht="57.5" thickBot="1" x14ac:dyDescent="0.4">
      <c r="B7" s="116"/>
      <c r="C7" s="116"/>
      <c r="D7" s="155" t="s">
        <v>36</v>
      </c>
      <c r="E7" s="155" t="s">
        <v>37</v>
      </c>
      <c r="F7" s="159"/>
      <c r="G7" s="160" t="s">
        <v>38</v>
      </c>
      <c r="H7" s="162" t="s">
        <v>39</v>
      </c>
      <c r="I7" s="163"/>
      <c r="J7" s="163"/>
      <c r="K7" s="163"/>
      <c r="L7" s="163"/>
      <c r="M7" s="164"/>
      <c r="N7" s="113"/>
      <c r="O7" s="156" t="s">
        <v>324</v>
      </c>
      <c r="P7" s="156" t="s">
        <v>325</v>
      </c>
      <c r="Q7" s="156" t="s">
        <v>326</v>
      </c>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row>
    <row r="8" spans="1:81" ht="29.5" thickBot="1" x14ac:dyDescent="0.6">
      <c r="A8" s="172" t="s">
        <v>327</v>
      </c>
      <c r="B8" s="173" t="s">
        <v>328</v>
      </c>
      <c r="C8" s="175"/>
      <c r="D8" s="154"/>
      <c r="E8" s="154"/>
      <c r="F8" s="159"/>
      <c r="G8" s="161"/>
      <c r="H8" s="128" t="s">
        <v>40</v>
      </c>
      <c r="I8" s="128" t="s">
        <v>41</v>
      </c>
      <c r="J8" s="128" t="s">
        <v>42</v>
      </c>
      <c r="K8" s="128" t="s">
        <v>43</v>
      </c>
      <c r="L8" s="128" t="s">
        <v>44</v>
      </c>
      <c r="M8" s="128" t="s">
        <v>45</v>
      </c>
      <c r="N8" s="113"/>
      <c r="O8" s="157" t="s">
        <v>329</v>
      </c>
      <c r="P8" s="157"/>
      <c r="Q8" s="157"/>
      <c r="R8" s="113"/>
      <c r="S8" s="113"/>
      <c r="T8" s="113"/>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row>
    <row r="9" spans="1:81" ht="29.5" thickBot="1" x14ac:dyDescent="0.4">
      <c r="A9" s="113" t="s">
        <v>233</v>
      </c>
      <c r="B9" s="171">
        <f>IF(O9="P",L9,IF(OR(O9="W",O9="Open",),H9,"No value found"))</f>
        <v>419500</v>
      </c>
      <c r="C9" s="171" t="str">
        <f>IF(OR(O9="W",O9="Open"),J9,"No value found")</f>
        <v>No value found</v>
      </c>
      <c r="D9" s="129" t="s">
        <v>281</v>
      </c>
      <c r="E9" s="130">
        <v>2022</v>
      </c>
      <c r="F9" s="155" t="s">
        <v>46</v>
      </c>
      <c r="G9" s="131" t="s">
        <v>330</v>
      </c>
      <c r="H9" s="132"/>
      <c r="I9" s="133"/>
      <c r="J9" s="134"/>
      <c r="K9" s="134"/>
      <c r="L9" s="132">
        <v>419500</v>
      </c>
      <c r="M9" s="135"/>
      <c r="N9" s="113"/>
      <c r="O9" s="136" t="s">
        <v>331</v>
      </c>
      <c r="P9" s="136"/>
      <c r="Q9" s="136"/>
      <c r="R9" s="126"/>
      <c r="S9" s="113"/>
      <c r="T9" s="113"/>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row>
    <row r="10" spans="1:81" ht="44" thickBot="1" x14ac:dyDescent="0.4">
      <c r="A10" s="113" t="s">
        <v>234</v>
      </c>
      <c r="B10" s="171">
        <f>IF(O10="P",L10,IF(OR(O10="W",O10="Open",),H10,"No value found"))</f>
        <v>2422400</v>
      </c>
      <c r="C10" s="171" t="str">
        <f t="shared" ref="C10:C73" si="0">IF(OR(O10="W",O10="Open"),J10,"No value found")</f>
        <v>No value found</v>
      </c>
      <c r="D10" s="129" t="s">
        <v>281</v>
      </c>
      <c r="E10" s="130">
        <v>2022</v>
      </c>
      <c r="F10" s="154"/>
      <c r="G10" s="117" t="s">
        <v>332</v>
      </c>
      <c r="H10" s="133"/>
      <c r="I10" s="133"/>
      <c r="J10" s="137"/>
      <c r="K10" s="137"/>
      <c r="L10" s="133">
        <v>2422400</v>
      </c>
      <c r="M10" s="135"/>
      <c r="N10" s="113"/>
      <c r="O10" s="136" t="s">
        <v>331</v>
      </c>
      <c r="P10" s="136"/>
      <c r="Q10" s="136"/>
      <c r="R10" s="126"/>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row>
    <row r="11" spans="1:81" ht="29.5" thickBot="1" x14ac:dyDescent="0.4">
      <c r="A11" s="113" t="s">
        <v>235</v>
      </c>
      <c r="B11" s="171">
        <f t="shared" ref="B11:B72" si="1">IF(O11="P",L11,IF(OR(O11="W",O11="Open",),H11,"No value found"))</f>
        <v>514100</v>
      </c>
      <c r="C11" s="171" t="str">
        <f t="shared" si="0"/>
        <v>No value found</v>
      </c>
      <c r="D11" s="129" t="s">
        <v>281</v>
      </c>
      <c r="E11" s="130">
        <v>2022</v>
      </c>
      <c r="F11" s="154" t="s">
        <v>49</v>
      </c>
      <c r="G11" s="117" t="s">
        <v>330</v>
      </c>
      <c r="H11" s="132"/>
      <c r="I11" s="133"/>
      <c r="J11" s="132"/>
      <c r="K11" s="133"/>
      <c r="L11" s="132">
        <v>514100</v>
      </c>
      <c r="M11" s="135"/>
      <c r="N11" s="113"/>
      <c r="O11" s="136" t="s">
        <v>331</v>
      </c>
      <c r="P11" s="136"/>
      <c r="Q11" s="136"/>
      <c r="R11" s="126"/>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row>
    <row r="12" spans="1:81" ht="44" thickBot="1" x14ac:dyDescent="0.4">
      <c r="A12" s="113" t="s">
        <v>236</v>
      </c>
      <c r="B12" s="171">
        <f t="shared" si="1"/>
        <v>321400</v>
      </c>
      <c r="C12" s="171" t="str">
        <f t="shared" si="0"/>
        <v>No value found</v>
      </c>
      <c r="D12" s="129" t="s">
        <v>281</v>
      </c>
      <c r="E12" s="130">
        <v>2022</v>
      </c>
      <c r="F12" s="154"/>
      <c r="G12" s="117" t="s">
        <v>333</v>
      </c>
      <c r="H12" s="133"/>
      <c r="I12" s="133"/>
      <c r="J12" s="133"/>
      <c r="K12" s="133"/>
      <c r="L12" s="133">
        <v>321400</v>
      </c>
      <c r="M12" s="135"/>
      <c r="N12" s="113"/>
      <c r="O12" s="136" t="s">
        <v>331</v>
      </c>
      <c r="P12" s="136"/>
      <c r="Q12" s="136"/>
      <c r="R12" s="126"/>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row>
    <row r="13" spans="1:81" ht="44" thickBot="1" x14ac:dyDescent="0.4">
      <c r="A13" s="113" t="s">
        <v>233</v>
      </c>
      <c r="B13" s="171">
        <f t="shared" si="1"/>
        <v>8038</v>
      </c>
      <c r="C13" s="171">
        <f t="shared" si="0"/>
        <v>8038</v>
      </c>
      <c r="D13" s="138" t="s">
        <v>285</v>
      </c>
      <c r="E13" s="139">
        <v>2022</v>
      </c>
      <c r="F13" s="155" t="s">
        <v>46</v>
      </c>
      <c r="G13" s="131" t="s">
        <v>330</v>
      </c>
      <c r="H13" s="140">
        <v>8038</v>
      </c>
      <c r="I13" s="141"/>
      <c r="J13" s="142">
        <v>8038</v>
      </c>
      <c r="K13" s="142"/>
      <c r="L13" s="140">
        <v>730587</v>
      </c>
      <c r="M13" s="143"/>
      <c r="N13" s="113"/>
      <c r="O13" s="136" t="s">
        <v>334</v>
      </c>
      <c r="P13" s="136" t="s">
        <v>335</v>
      </c>
      <c r="Q13" s="136"/>
      <c r="R13" s="126"/>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row>
    <row r="14" spans="1:81" ht="44" thickBot="1" x14ac:dyDescent="0.4">
      <c r="A14" s="113" t="s">
        <v>234</v>
      </c>
      <c r="B14" s="171">
        <f t="shared" si="1"/>
        <v>12262</v>
      </c>
      <c r="C14" s="171">
        <f t="shared" si="0"/>
        <v>12262</v>
      </c>
      <c r="D14" s="138" t="s">
        <v>285</v>
      </c>
      <c r="E14" s="139">
        <v>2022</v>
      </c>
      <c r="F14" s="154"/>
      <c r="G14" s="117" t="s">
        <v>332</v>
      </c>
      <c r="H14" s="141">
        <v>12262</v>
      </c>
      <c r="I14" s="141"/>
      <c r="J14" s="144">
        <v>12262</v>
      </c>
      <c r="K14" s="144"/>
      <c r="L14" s="141">
        <v>1027580</v>
      </c>
      <c r="M14" s="143"/>
      <c r="N14" s="113"/>
      <c r="O14" s="136" t="s">
        <v>334</v>
      </c>
      <c r="P14" s="136" t="s">
        <v>335</v>
      </c>
      <c r="Q14" s="136"/>
      <c r="R14" s="126"/>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row>
    <row r="15" spans="1:81" ht="44" thickBot="1" x14ac:dyDescent="0.4">
      <c r="A15" s="113" t="s">
        <v>235</v>
      </c>
      <c r="B15" s="171">
        <f t="shared" si="1"/>
        <v>373</v>
      </c>
      <c r="C15" s="171">
        <f t="shared" si="0"/>
        <v>3520</v>
      </c>
      <c r="D15" s="138" t="s">
        <v>285</v>
      </c>
      <c r="E15" s="139">
        <v>2022</v>
      </c>
      <c r="F15" s="154" t="s">
        <v>49</v>
      </c>
      <c r="G15" s="117" t="s">
        <v>330</v>
      </c>
      <c r="H15" s="140">
        <v>373</v>
      </c>
      <c r="I15" s="141"/>
      <c r="J15" s="140">
        <v>3520</v>
      </c>
      <c r="K15" s="141"/>
      <c r="L15" s="140">
        <v>592185.28493014316</v>
      </c>
      <c r="M15" s="143"/>
      <c r="N15" s="113"/>
      <c r="O15" s="136" t="s">
        <v>334</v>
      </c>
      <c r="P15" s="136" t="s">
        <v>335</v>
      </c>
      <c r="Q15" s="136"/>
      <c r="R15" s="126"/>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row>
    <row r="16" spans="1:81" ht="44" thickBot="1" x14ac:dyDescent="0.4">
      <c r="A16" s="113" t="s">
        <v>236</v>
      </c>
      <c r="B16" s="171">
        <f t="shared" si="1"/>
        <v>140</v>
      </c>
      <c r="C16" s="171">
        <f t="shared" si="0"/>
        <v>1961</v>
      </c>
      <c r="D16" s="138" t="s">
        <v>285</v>
      </c>
      <c r="E16" s="139">
        <v>2022</v>
      </c>
      <c r="F16" s="154"/>
      <c r="G16" s="117" t="s">
        <v>333</v>
      </c>
      <c r="H16" s="141">
        <v>140</v>
      </c>
      <c r="I16" s="141"/>
      <c r="J16" s="141">
        <v>1961</v>
      </c>
      <c r="K16" s="141"/>
      <c r="L16" s="141">
        <v>126943</v>
      </c>
      <c r="M16" s="143"/>
      <c r="N16" s="113"/>
      <c r="O16" s="136" t="s">
        <v>334</v>
      </c>
      <c r="P16" s="136" t="s">
        <v>335</v>
      </c>
      <c r="Q16" s="136"/>
      <c r="R16" s="126"/>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row>
    <row r="17" spans="1:91" ht="29.5" thickBot="1" x14ac:dyDescent="0.4">
      <c r="A17" s="113" t="s">
        <v>233</v>
      </c>
      <c r="B17" s="171">
        <f t="shared" si="1"/>
        <v>34.968644439999998</v>
      </c>
      <c r="C17" s="171">
        <f t="shared" si="0"/>
        <v>34.968644439999998</v>
      </c>
      <c r="D17" s="129" t="s">
        <v>294</v>
      </c>
      <c r="E17" s="130">
        <v>2022</v>
      </c>
      <c r="F17" s="155" t="s">
        <v>46</v>
      </c>
      <c r="G17" s="131" t="s">
        <v>330</v>
      </c>
      <c r="H17" s="132">
        <v>34.968644439999998</v>
      </c>
      <c r="I17" s="133"/>
      <c r="J17" s="134">
        <v>34.968644439999998</v>
      </c>
      <c r="K17" s="134"/>
      <c r="L17" s="132"/>
      <c r="M17" s="135"/>
      <c r="N17" s="113"/>
      <c r="O17" s="136" t="s">
        <v>334</v>
      </c>
      <c r="P17" s="136"/>
      <c r="Q17" s="136"/>
      <c r="R17" s="126"/>
      <c r="S17" s="113"/>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row>
    <row r="18" spans="1:91" ht="44" thickBot="1" x14ac:dyDescent="0.4">
      <c r="A18" s="113" t="s">
        <v>234</v>
      </c>
      <c r="B18" s="171">
        <f t="shared" si="1"/>
        <v>2721.4712139999997</v>
      </c>
      <c r="C18" s="171">
        <f t="shared" si="0"/>
        <v>2721.4712139999997</v>
      </c>
      <c r="D18" s="129" t="s">
        <v>294</v>
      </c>
      <c r="E18" s="145">
        <v>2022</v>
      </c>
      <c r="F18" s="154"/>
      <c r="G18" s="117" t="s">
        <v>332</v>
      </c>
      <c r="H18" s="133">
        <v>2721.4712139999997</v>
      </c>
      <c r="I18" s="133"/>
      <c r="J18" s="137">
        <v>2721.4712139999997</v>
      </c>
      <c r="K18" s="137"/>
      <c r="L18" s="133"/>
      <c r="M18" s="135"/>
      <c r="N18" s="113"/>
      <c r="O18" s="136" t="s">
        <v>334</v>
      </c>
      <c r="P18" s="136"/>
      <c r="Q18" s="136"/>
      <c r="R18" s="126"/>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row>
    <row r="19" spans="1:91" ht="29.5" thickBot="1" x14ac:dyDescent="0.4">
      <c r="A19" s="113" t="s">
        <v>235</v>
      </c>
      <c r="B19" s="171">
        <f t="shared" si="1"/>
        <v>3.9635795623794987</v>
      </c>
      <c r="C19" s="171">
        <f t="shared" si="0"/>
        <v>50.296729712085742</v>
      </c>
      <c r="D19" s="129" t="s">
        <v>294</v>
      </c>
      <c r="E19" s="145">
        <v>2022</v>
      </c>
      <c r="F19" s="154" t="s">
        <v>49</v>
      </c>
      <c r="G19" s="117" t="s">
        <v>330</v>
      </c>
      <c r="H19" s="132">
        <v>3.9635795623794987</v>
      </c>
      <c r="I19" s="133"/>
      <c r="J19" s="132">
        <v>50.296729712085742</v>
      </c>
      <c r="K19" s="133"/>
      <c r="L19" s="132"/>
      <c r="M19" s="135"/>
      <c r="N19" s="113"/>
      <c r="O19" s="136" t="s">
        <v>334</v>
      </c>
      <c r="P19" s="136"/>
      <c r="Q19" s="136"/>
      <c r="R19" s="126"/>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row>
    <row r="20" spans="1:91" ht="44" thickBot="1" x14ac:dyDescent="0.4">
      <c r="A20" s="113" t="s">
        <v>236</v>
      </c>
      <c r="B20" s="171">
        <f t="shared" si="1"/>
        <v>793.03399999999999</v>
      </c>
      <c r="C20" s="171">
        <f t="shared" si="0"/>
        <v>828.62300000000005</v>
      </c>
      <c r="D20" s="129" t="s">
        <v>294</v>
      </c>
      <c r="E20" s="145">
        <v>2022</v>
      </c>
      <c r="F20" s="154"/>
      <c r="G20" s="117" t="s">
        <v>333</v>
      </c>
      <c r="H20" s="133">
        <v>793.03399999999999</v>
      </c>
      <c r="I20" s="133"/>
      <c r="J20" s="133">
        <v>828.62300000000005</v>
      </c>
      <c r="K20" s="133"/>
      <c r="L20" s="133"/>
      <c r="M20" s="135"/>
      <c r="N20" s="113"/>
      <c r="O20" s="136" t="s">
        <v>334</v>
      </c>
      <c r="P20" s="136"/>
      <c r="Q20" s="136"/>
      <c r="R20" s="126"/>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row>
    <row r="21" spans="1:91" ht="29.5" thickBot="1" x14ac:dyDescent="0.4">
      <c r="A21" s="113" t="s">
        <v>233</v>
      </c>
      <c r="B21" s="171">
        <f t="shared" si="1"/>
        <v>2308</v>
      </c>
      <c r="C21" s="171">
        <f t="shared" si="0"/>
        <v>2308</v>
      </c>
      <c r="D21" s="138" t="s">
        <v>298</v>
      </c>
      <c r="E21" s="139">
        <v>2022</v>
      </c>
      <c r="F21" s="155" t="s">
        <v>46</v>
      </c>
      <c r="G21" s="131" t="s">
        <v>330</v>
      </c>
      <c r="H21" s="140">
        <v>2308</v>
      </c>
      <c r="I21" s="141"/>
      <c r="J21" s="142">
        <v>2308</v>
      </c>
      <c r="K21" s="142"/>
      <c r="L21" s="140"/>
      <c r="M21" s="143"/>
      <c r="N21" s="113"/>
      <c r="O21" s="136" t="s">
        <v>334</v>
      </c>
      <c r="P21" s="136" t="s">
        <v>336</v>
      </c>
      <c r="Q21" s="136" t="s">
        <v>337</v>
      </c>
      <c r="R21" s="126"/>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row>
    <row r="22" spans="1:91" ht="44" thickBot="1" x14ac:dyDescent="0.4">
      <c r="A22" s="113" t="s">
        <v>234</v>
      </c>
      <c r="B22" s="171">
        <f t="shared" si="1"/>
        <v>2398.4</v>
      </c>
      <c r="C22" s="171">
        <f t="shared" si="0"/>
        <v>2398.4</v>
      </c>
      <c r="D22" s="138" t="s">
        <v>298</v>
      </c>
      <c r="E22" s="146">
        <v>2022</v>
      </c>
      <c r="F22" s="154"/>
      <c r="G22" s="117" t="s">
        <v>332</v>
      </c>
      <c r="H22" s="141">
        <v>2398.4</v>
      </c>
      <c r="I22" s="141"/>
      <c r="J22" s="144">
        <v>2398.4</v>
      </c>
      <c r="K22" s="144"/>
      <c r="L22" s="141"/>
      <c r="M22" s="143"/>
      <c r="N22" s="113"/>
      <c r="O22" s="136" t="s">
        <v>334</v>
      </c>
      <c r="P22" s="136" t="s">
        <v>338</v>
      </c>
      <c r="Q22" s="136" t="s">
        <v>337</v>
      </c>
      <c r="R22" s="126"/>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row>
    <row r="23" spans="1:91" ht="29.5" thickBot="1" x14ac:dyDescent="0.4">
      <c r="A23" s="113" t="s">
        <v>235</v>
      </c>
      <c r="B23" s="171">
        <f t="shared" si="1"/>
        <v>2308</v>
      </c>
      <c r="C23" s="171">
        <f t="shared" si="0"/>
        <v>2308</v>
      </c>
      <c r="D23" s="138" t="s">
        <v>298</v>
      </c>
      <c r="E23" s="146">
        <v>2022</v>
      </c>
      <c r="F23" s="154" t="s">
        <v>49</v>
      </c>
      <c r="G23" s="117" t="s">
        <v>330</v>
      </c>
      <c r="H23" s="141">
        <v>2308</v>
      </c>
      <c r="I23" s="141"/>
      <c r="J23" s="141">
        <v>2308</v>
      </c>
      <c r="K23" s="141"/>
      <c r="L23" s="140"/>
      <c r="M23" s="143"/>
      <c r="N23" s="113"/>
      <c r="O23" s="136" t="s">
        <v>334</v>
      </c>
      <c r="P23" s="136" t="s">
        <v>336</v>
      </c>
      <c r="Q23" s="136" t="s">
        <v>337</v>
      </c>
      <c r="R23" s="126"/>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row>
    <row r="24" spans="1:91" ht="44" thickBot="1" x14ac:dyDescent="0.4">
      <c r="A24" s="113" t="s">
        <v>236</v>
      </c>
      <c r="B24" s="171">
        <f t="shared" si="1"/>
        <v>599.6</v>
      </c>
      <c r="C24" s="171">
        <f t="shared" si="0"/>
        <v>2998</v>
      </c>
      <c r="D24" s="138" t="s">
        <v>298</v>
      </c>
      <c r="E24" s="146">
        <v>2022</v>
      </c>
      <c r="F24" s="154"/>
      <c r="G24" s="117" t="s">
        <v>333</v>
      </c>
      <c r="H24" s="141">
        <v>599.6</v>
      </c>
      <c r="I24" s="141"/>
      <c r="J24" s="141">
        <v>2998</v>
      </c>
      <c r="K24" s="141"/>
      <c r="L24" s="141"/>
      <c r="M24" s="143"/>
      <c r="N24" s="113"/>
      <c r="O24" s="136" t="s">
        <v>334</v>
      </c>
      <c r="P24" s="136" t="s">
        <v>338</v>
      </c>
      <c r="Q24" s="136" t="s">
        <v>337</v>
      </c>
      <c r="R24" s="126"/>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row>
    <row r="25" spans="1:91" ht="44" thickBot="1" x14ac:dyDescent="0.4">
      <c r="A25" s="113" t="s">
        <v>233</v>
      </c>
      <c r="B25" s="171">
        <f t="shared" si="1"/>
        <v>26.82</v>
      </c>
      <c r="C25" s="171">
        <f t="shared" si="0"/>
        <v>26.82</v>
      </c>
      <c r="D25" s="129" t="s">
        <v>299</v>
      </c>
      <c r="E25" s="147">
        <v>2022</v>
      </c>
      <c r="F25" s="155" t="s">
        <v>46</v>
      </c>
      <c r="G25" s="131" t="s">
        <v>330</v>
      </c>
      <c r="H25" s="132">
        <v>26.82</v>
      </c>
      <c r="I25" s="133"/>
      <c r="J25" s="134">
        <v>26.82</v>
      </c>
      <c r="K25" s="134"/>
      <c r="L25" s="132"/>
      <c r="M25" s="135"/>
      <c r="N25" s="113"/>
      <c r="O25" s="136" t="s">
        <v>334</v>
      </c>
      <c r="P25" s="136" t="s">
        <v>339</v>
      </c>
      <c r="Q25" s="136"/>
      <c r="R25" s="126"/>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row>
    <row r="26" spans="1:91" ht="44" thickBot="1" x14ac:dyDescent="0.4">
      <c r="A26" s="113" t="s">
        <v>234</v>
      </c>
      <c r="B26" s="171">
        <f t="shared" si="1"/>
        <v>1083.58</v>
      </c>
      <c r="C26" s="171">
        <f t="shared" si="0"/>
        <v>1083.58</v>
      </c>
      <c r="D26" s="129" t="s">
        <v>299</v>
      </c>
      <c r="E26" s="147">
        <v>2022</v>
      </c>
      <c r="F26" s="154"/>
      <c r="G26" s="117" t="s">
        <v>332</v>
      </c>
      <c r="H26" s="133">
        <v>1083.58</v>
      </c>
      <c r="I26" s="133"/>
      <c r="J26" s="137">
        <v>1083.58</v>
      </c>
      <c r="K26" s="137"/>
      <c r="L26" s="133"/>
      <c r="M26" s="135"/>
      <c r="N26" s="113"/>
      <c r="O26" s="136" t="s">
        <v>334</v>
      </c>
      <c r="P26" s="136"/>
      <c r="Q26" s="136"/>
      <c r="R26" s="126"/>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row>
    <row r="27" spans="1:91" ht="29.5" thickBot="1" x14ac:dyDescent="0.4">
      <c r="A27" s="113" t="s">
        <v>235</v>
      </c>
      <c r="B27" s="171">
        <f t="shared" si="1"/>
        <v>4.8</v>
      </c>
      <c r="C27" s="171">
        <f t="shared" si="0"/>
        <v>0</v>
      </c>
      <c r="D27" s="129" t="s">
        <v>299</v>
      </c>
      <c r="E27" s="147">
        <v>2022</v>
      </c>
      <c r="F27" s="154" t="s">
        <v>49</v>
      </c>
      <c r="G27" s="117" t="s">
        <v>330</v>
      </c>
      <c r="H27" s="132">
        <v>4.8</v>
      </c>
      <c r="I27" s="133"/>
      <c r="J27" s="132"/>
      <c r="K27" s="133"/>
      <c r="L27" s="132"/>
      <c r="M27" s="135"/>
      <c r="N27" s="113"/>
      <c r="O27" s="136" t="s">
        <v>334</v>
      </c>
      <c r="P27" s="136"/>
      <c r="Q27" s="136"/>
      <c r="R27" s="126"/>
      <c r="S27" s="113"/>
      <c r="T27" s="113"/>
      <c r="U27" s="113"/>
      <c r="V27" s="113"/>
      <c r="W27" s="113"/>
      <c r="X27" s="113"/>
      <c r="Y27" s="113"/>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c r="AW27" s="113"/>
      <c r="AX27" s="113"/>
      <c r="AY27" s="113"/>
      <c r="AZ27" s="113"/>
      <c r="BA27" s="113"/>
      <c r="BB27" s="113"/>
      <c r="BC27" s="113"/>
      <c r="BD27" s="113"/>
      <c r="BE27" s="113"/>
      <c r="BF27" s="113"/>
      <c r="BG27" s="113"/>
      <c r="BH27" s="113"/>
      <c r="BI27" s="113"/>
      <c r="BJ27" s="113"/>
      <c r="BK27" s="113"/>
      <c r="BL27" s="113"/>
      <c r="BM27" s="113"/>
      <c r="BN27" s="113"/>
      <c r="BO27" s="113"/>
      <c r="BP27" s="113"/>
      <c r="BQ27" s="113"/>
      <c r="BR27" s="113"/>
      <c r="BS27" s="113"/>
      <c r="BT27" s="113"/>
      <c r="BU27" s="113"/>
      <c r="BV27" s="113"/>
      <c r="BW27" s="113"/>
      <c r="BX27" s="113"/>
      <c r="BY27" s="113"/>
      <c r="BZ27" s="113"/>
      <c r="CA27" s="113"/>
      <c r="CB27" s="113"/>
      <c r="CC27" s="113"/>
      <c r="CD27" s="113"/>
      <c r="CE27" s="113"/>
      <c r="CF27" s="113"/>
      <c r="CG27" s="113"/>
      <c r="CH27" s="113"/>
      <c r="CI27" s="113"/>
      <c r="CJ27" s="113"/>
      <c r="CK27" s="113"/>
      <c r="CL27" s="113"/>
      <c r="CM27" s="113"/>
    </row>
    <row r="28" spans="1:91" ht="44" thickBot="1" x14ac:dyDescent="0.4">
      <c r="A28" s="113" t="s">
        <v>236</v>
      </c>
      <c r="B28" s="171">
        <f t="shared" si="1"/>
        <v>0</v>
      </c>
      <c r="C28" s="171">
        <f t="shared" si="0"/>
        <v>0</v>
      </c>
      <c r="D28" s="129" t="s">
        <v>299</v>
      </c>
      <c r="E28" s="147">
        <v>2022</v>
      </c>
      <c r="F28" s="154"/>
      <c r="G28" s="117" t="s">
        <v>333</v>
      </c>
      <c r="H28" s="133"/>
      <c r="I28" s="133"/>
      <c r="J28" s="133"/>
      <c r="K28" s="133"/>
      <c r="L28" s="133"/>
      <c r="M28" s="135"/>
      <c r="N28" s="113"/>
      <c r="O28" s="136" t="s">
        <v>334</v>
      </c>
      <c r="P28" s="136"/>
      <c r="Q28" s="136"/>
      <c r="R28" s="126"/>
      <c r="S28" s="113"/>
      <c r="T28" s="113"/>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c r="BM28" s="113"/>
      <c r="BN28" s="113"/>
      <c r="BO28" s="113"/>
      <c r="BP28" s="113"/>
      <c r="BQ28" s="113"/>
      <c r="BR28" s="113"/>
      <c r="BS28" s="113"/>
      <c r="BT28" s="113"/>
      <c r="BU28" s="113"/>
      <c r="BV28" s="113"/>
      <c r="BW28" s="113"/>
      <c r="BX28" s="113"/>
      <c r="BY28" s="113"/>
      <c r="BZ28" s="113"/>
      <c r="CA28" s="113"/>
      <c r="CB28" s="113"/>
      <c r="CC28" s="113"/>
      <c r="CD28" s="113"/>
      <c r="CE28" s="113"/>
      <c r="CF28" s="113"/>
      <c r="CG28" s="113"/>
      <c r="CH28" s="113"/>
      <c r="CI28" s="113"/>
      <c r="CJ28" s="113"/>
      <c r="CK28" s="113"/>
      <c r="CL28" s="113"/>
      <c r="CM28" s="113"/>
    </row>
    <row r="29" spans="1:91" ht="29.5" thickBot="1" x14ac:dyDescent="0.4">
      <c r="A29" s="113" t="s">
        <v>233</v>
      </c>
      <c r="B29" s="171" t="str">
        <f t="shared" si="1"/>
        <v>No value found</v>
      </c>
      <c r="C29" s="171" t="str">
        <f t="shared" si="0"/>
        <v>No value found</v>
      </c>
      <c r="D29" s="138" t="s">
        <v>301</v>
      </c>
      <c r="E29" s="139">
        <v>2022</v>
      </c>
      <c r="F29" s="155" t="s">
        <v>46</v>
      </c>
      <c r="G29" s="131" t="s">
        <v>330</v>
      </c>
      <c r="H29" s="140"/>
      <c r="I29" s="141"/>
      <c r="J29" s="142"/>
      <c r="K29" s="142"/>
      <c r="L29" s="140"/>
      <c r="M29" s="143"/>
      <c r="N29" s="113"/>
      <c r="O29" s="136"/>
      <c r="P29" s="136"/>
      <c r="Q29" s="136"/>
      <c r="R29" s="126"/>
      <c r="S29" s="113"/>
      <c r="T29" s="113"/>
      <c r="U29" s="113"/>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c r="BK29" s="113"/>
      <c r="BL29" s="113"/>
      <c r="BM29" s="113"/>
      <c r="BN29" s="113"/>
      <c r="BO29" s="113"/>
      <c r="BP29" s="113"/>
      <c r="BQ29" s="113"/>
      <c r="BR29" s="113"/>
      <c r="BS29" s="113"/>
      <c r="BT29" s="113"/>
      <c r="BU29" s="113"/>
      <c r="BV29" s="113"/>
      <c r="BW29" s="113"/>
      <c r="BX29" s="113"/>
      <c r="BY29" s="113"/>
      <c r="BZ29" s="113"/>
      <c r="CA29" s="113"/>
      <c r="CB29" s="113"/>
      <c r="CC29" s="113"/>
      <c r="CD29" s="113"/>
      <c r="CE29" s="113"/>
      <c r="CF29" s="113"/>
      <c r="CG29" s="113"/>
      <c r="CH29" s="113"/>
      <c r="CI29" s="113"/>
      <c r="CJ29" s="113"/>
      <c r="CK29" s="113"/>
      <c r="CL29" s="113"/>
      <c r="CM29" s="113"/>
    </row>
    <row r="30" spans="1:91" ht="44" thickBot="1" x14ac:dyDescent="0.4">
      <c r="A30" s="113" t="s">
        <v>234</v>
      </c>
      <c r="B30" s="171" t="str">
        <f t="shared" si="1"/>
        <v>No value found</v>
      </c>
      <c r="C30" s="171" t="str">
        <f t="shared" si="0"/>
        <v>No value found</v>
      </c>
      <c r="D30" s="138" t="s">
        <v>301</v>
      </c>
      <c r="E30" s="139">
        <v>2022</v>
      </c>
      <c r="F30" s="154"/>
      <c r="G30" s="117" t="s">
        <v>332</v>
      </c>
      <c r="H30" s="141"/>
      <c r="I30" s="141"/>
      <c r="J30" s="144"/>
      <c r="K30" s="144"/>
      <c r="L30" s="141"/>
      <c r="M30" s="143"/>
      <c r="N30" s="113"/>
      <c r="O30" s="136"/>
      <c r="P30" s="136"/>
      <c r="Q30" s="136"/>
      <c r="R30" s="126"/>
      <c r="S30" s="113"/>
      <c r="T30" s="113"/>
      <c r="U30" s="113"/>
      <c r="V30" s="113"/>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row>
    <row r="31" spans="1:91" ht="29.5" thickBot="1" x14ac:dyDescent="0.4">
      <c r="A31" s="113" t="s">
        <v>235</v>
      </c>
      <c r="B31" s="171" t="str">
        <f t="shared" si="1"/>
        <v>No value found</v>
      </c>
      <c r="C31" s="171" t="str">
        <f t="shared" si="0"/>
        <v>No value found</v>
      </c>
      <c r="D31" s="138" t="s">
        <v>301</v>
      </c>
      <c r="E31" s="139">
        <v>2022</v>
      </c>
      <c r="F31" s="154" t="s">
        <v>49</v>
      </c>
      <c r="G31" s="117" t="s">
        <v>330</v>
      </c>
      <c r="H31" s="140"/>
      <c r="I31" s="141"/>
      <c r="J31" s="140"/>
      <c r="K31" s="141"/>
      <c r="L31" s="140"/>
      <c r="M31" s="143"/>
      <c r="N31" s="113"/>
      <c r="O31" s="136"/>
      <c r="P31" s="136"/>
      <c r="Q31" s="136"/>
      <c r="R31" s="126"/>
      <c r="S31" s="113"/>
      <c r="T31" s="113"/>
      <c r="U31" s="113"/>
      <c r="V31" s="113"/>
      <c r="W31" s="113"/>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13"/>
      <c r="BY31" s="113"/>
      <c r="BZ31" s="113"/>
      <c r="CA31" s="113"/>
      <c r="CB31" s="113"/>
      <c r="CC31" s="113"/>
      <c r="CD31" s="113"/>
      <c r="CE31" s="113"/>
      <c r="CF31" s="113"/>
      <c r="CG31" s="113"/>
      <c r="CH31" s="113"/>
      <c r="CI31" s="113"/>
      <c r="CJ31" s="113"/>
      <c r="CK31" s="113"/>
      <c r="CL31" s="113"/>
      <c r="CM31" s="113"/>
    </row>
    <row r="32" spans="1:91" ht="44" thickBot="1" x14ac:dyDescent="0.4">
      <c r="A32" s="113" t="s">
        <v>236</v>
      </c>
      <c r="B32" s="171" t="str">
        <f t="shared" si="1"/>
        <v>No value found</v>
      </c>
      <c r="C32" s="171" t="str">
        <f t="shared" si="0"/>
        <v>No value found</v>
      </c>
      <c r="D32" s="138" t="s">
        <v>301</v>
      </c>
      <c r="E32" s="139">
        <v>2022</v>
      </c>
      <c r="F32" s="154"/>
      <c r="G32" s="117" t="s">
        <v>333</v>
      </c>
      <c r="H32" s="141"/>
      <c r="I32" s="141"/>
      <c r="J32" s="141"/>
      <c r="K32" s="141"/>
      <c r="L32" s="141"/>
      <c r="M32" s="143"/>
      <c r="N32" s="113"/>
      <c r="O32" s="136"/>
      <c r="P32" s="136"/>
      <c r="Q32" s="136"/>
      <c r="R32" s="126"/>
      <c r="S32" s="113"/>
      <c r="T32" s="113"/>
      <c r="U32" s="113"/>
      <c r="V32" s="113"/>
      <c r="W32" s="113"/>
      <c r="X32" s="113"/>
      <c r="Y32" s="113"/>
      <c r="Z32" s="113"/>
      <c r="AA32" s="113"/>
      <c r="AB32" s="113"/>
      <c r="AC32" s="113"/>
      <c r="AD32" s="113"/>
      <c r="AE32" s="113"/>
      <c r="AF32" s="113"/>
      <c r="AG32" s="113"/>
      <c r="AH32" s="113"/>
      <c r="AI32" s="113"/>
      <c r="AJ32" s="113"/>
      <c r="AK32" s="113"/>
      <c r="AL32" s="113"/>
      <c r="AM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row>
    <row r="33" spans="1:91" ht="44" thickBot="1" x14ac:dyDescent="0.4">
      <c r="A33" s="113" t="s">
        <v>233</v>
      </c>
      <c r="B33" s="171">
        <f t="shared" si="1"/>
        <v>686.77200000000005</v>
      </c>
      <c r="C33" s="171">
        <f t="shared" si="0"/>
        <v>686.77200000000005</v>
      </c>
      <c r="D33" s="129" t="s">
        <v>304</v>
      </c>
      <c r="E33" s="130">
        <v>2022</v>
      </c>
      <c r="F33" s="155" t="s">
        <v>46</v>
      </c>
      <c r="G33" s="131" t="s">
        <v>330</v>
      </c>
      <c r="H33" s="132">
        <v>686.77200000000005</v>
      </c>
      <c r="I33" s="133"/>
      <c r="J33" s="134">
        <v>686.77200000000005</v>
      </c>
      <c r="K33" s="134"/>
      <c r="L33" s="132"/>
      <c r="M33" s="135"/>
      <c r="N33" s="113"/>
      <c r="O33" s="136" t="s">
        <v>334</v>
      </c>
      <c r="P33" s="136"/>
      <c r="Q33" s="136" t="s">
        <v>340</v>
      </c>
      <c r="R33" s="126"/>
      <c r="S33" s="113"/>
      <c r="T33" s="113"/>
      <c r="U33" s="113"/>
      <c r="V33" s="113"/>
      <c r="W33" s="113"/>
      <c r="X33" s="113"/>
      <c r="Y33" s="113"/>
      <c r="Z33" s="113"/>
      <c r="AA33" s="113"/>
      <c r="AB33" s="113"/>
      <c r="AC33" s="113"/>
      <c r="AD33" s="113"/>
      <c r="AE33" s="113"/>
      <c r="AF33" s="113"/>
      <c r="AG33" s="113"/>
      <c r="AH33" s="113"/>
      <c r="AI33" s="113"/>
      <c r="AJ33" s="113"/>
      <c r="AK33" s="113"/>
      <c r="AL33" s="113"/>
      <c r="AM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row>
    <row r="34" spans="1:91" ht="44" thickBot="1" x14ac:dyDescent="0.4">
      <c r="A34" s="113" t="s">
        <v>234</v>
      </c>
      <c r="B34" s="171">
        <f t="shared" si="1"/>
        <v>10154.772000000001</v>
      </c>
      <c r="C34" s="171">
        <f t="shared" si="0"/>
        <v>10154.772000000001</v>
      </c>
      <c r="D34" s="129" t="s">
        <v>304</v>
      </c>
      <c r="E34" s="145">
        <v>2022</v>
      </c>
      <c r="F34" s="154"/>
      <c r="G34" s="117" t="s">
        <v>332</v>
      </c>
      <c r="H34" s="133">
        <v>10154.772000000001</v>
      </c>
      <c r="I34" s="133"/>
      <c r="J34" s="137">
        <v>10154.772000000001</v>
      </c>
      <c r="K34" s="137"/>
      <c r="L34" s="133"/>
      <c r="M34" s="135"/>
      <c r="N34" s="113"/>
      <c r="O34" s="136" t="s">
        <v>334</v>
      </c>
      <c r="P34" s="136"/>
      <c r="Q34" s="136" t="s">
        <v>340</v>
      </c>
      <c r="R34" s="126"/>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row>
    <row r="35" spans="1:91" ht="44" thickBot="1" x14ac:dyDescent="0.4">
      <c r="A35" s="113" t="s">
        <v>235</v>
      </c>
      <c r="B35" s="171">
        <f t="shared" si="1"/>
        <v>199.31299999999999</v>
      </c>
      <c r="C35" s="171">
        <f t="shared" si="0"/>
        <v>2021.087</v>
      </c>
      <c r="D35" s="129" t="s">
        <v>304</v>
      </c>
      <c r="E35" s="145">
        <v>2022</v>
      </c>
      <c r="F35" s="154" t="s">
        <v>49</v>
      </c>
      <c r="G35" s="117" t="s">
        <v>330</v>
      </c>
      <c r="H35" s="132">
        <v>199.31299999999999</v>
      </c>
      <c r="I35" s="133"/>
      <c r="J35" s="132">
        <v>2021.087</v>
      </c>
      <c r="K35" s="133"/>
      <c r="L35" s="132"/>
      <c r="M35" s="135"/>
      <c r="N35" s="113"/>
      <c r="O35" s="136" t="s">
        <v>334</v>
      </c>
      <c r="P35" s="136"/>
      <c r="Q35" s="136" t="s">
        <v>340</v>
      </c>
      <c r="R35" s="126"/>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row>
    <row r="36" spans="1:91" ht="44" thickBot="1" x14ac:dyDescent="0.4">
      <c r="A36" s="113" t="s">
        <v>236</v>
      </c>
      <c r="B36" s="171">
        <f t="shared" si="1"/>
        <v>32.433999999999997</v>
      </c>
      <c r="C36" s="171">
        <f t="shared" si="0"/>
        <v>320.98399999999998</v>
      </c>
      <c r="D36" s="129" t="s">
        <v>304</v>
      </c>
      <c r="E36" s="145">
        <v>2022</v>
      </c>
      <c r="F36" s="154"/>
      <c r="G36" s="117" t="s">
        <v>333</v>
      </c>
      <c r="H36" s="133">
        <v>32.433999999999997</v>
      </c>
      <c r="I36" s="133"/>
      <c r="J36" s="133">
        <v>320.98399999999998</v>
      </c>
      <c r="K36" s="133"/>
      <c r="L36" s="133"/>
      <c r="M36" s="135"/>
      <c r="N36" s="113"/>
      <c r="O36" s="136" t="s">
        <v>334</v>
      </c>
      <c r="P36" s="136"/>
      <c r="Q36" s="136" t="s">
        <v>340</v>
      </c>
      <c r="R36" s="126"/>
      <c r="S36" s="113"/>
      <c r="T36" s="113"/>
      <c r="U36" s="113"/>
      <c r="V36" s="113"/>
      <c r="W36" s="113"/>
      <c r="X36" s="113"/>
      <c r="Y36" s="113"/>
      <c r="Z36" s="113"/>
      <c r="AA36" s="113"/>
      <c r="AB36" s="113"/>
      <c r="AC36" s="113"/>
      <c r="AD36" s="113"/>
      <c r="AE36" s="113"/>
      <c r="AF36" s="113"/>
      <c r="AG36" s="113"/>
      <c r="AH36" s="113"/>
      <c r="AI36" s="113"/>
      <c r="AJ36" s="113"/>
      <c r="AK36" s="113"/>
      <c r="AL36" s="113"/>
      <c r="AM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row>
    <row r="37" spans="1:91" ht="29.5" thickBot="1" x14ac:dyDescent="0.4">
      <c r="A37" s="113" t="s">
        <v>233</v>
      </c>
      <c r="B37" s="171">
        <f t="shared" si="1"/>
        <v>947</v>
      </c>
      <c r="C37" s="171">
        <f t="shared" si="0"/>
        <v>947</v>
      </c>
      <c r="D37" s="138" t="s">
        <v>306</v>
      </c>
      <c r="E37" s="139">
        <v>2022</v>
      </c>
      <c r="F37" s="155" t="s">
        <v>46</v>
      </c>
      <c r="G37" s="131" t="s">
        <v>330</v>
      </c>
      <c r="H37" s="140">
        <v>947</v>
      </c>
      <c r="I37" s="141"/>
      <c r="J37" s="142">
        <v>947</v>
      </c>
      <c r="K37" s="142"/>
      <c r="L37" s="140"/>
      <c r="M37" s="143"/>
      <c r="N37" s="113"/>
      <c r="O37" s="136" t="s">
        <v>334</v>
      </c>
      <c r="P37" s="136"/>
      <c r="Q37" s="136"/>
      <c r="R37" s="126"/>
      <c r="S37" s="113"/>
      <c r="T37" s="113"/>
      <c r="U37" s="113"/>
      <c r="V37" s="113"/>
      <c r="W37" s="113"/>
      <c r="X37" s="113"/>
      <c r="Y37" s="113"/>
      <c r="Z37" s="113"/>
      <c r="AA37" s="113"/>
      <c r="AB37" s="113"/>
      <c r="AC37" s="113"/>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row>
    <row r="38" spans="1:91" ht="44" thickBot="1" x14ac:dyDescent="0.4">
      <c r="A38" s="113" t="s">
        <v>234</v>
      </c>
      <c r="B38" s="171">
        <f t="shared" si="1"/>
        <v>3032</v>
      </c>
      <c r="C38" s="171">
        <f t="shared" si="0"/>
        <v>3032</v>
      </c>
      <c r="D38" s="138" t="s">
        <v>306</v>
      </c>
      <c r="E38" s="146">
        <v>2022</v>
      </c>
      <c r="F38" s="154"/>
      <c r="G38" s="117" t="s">
        <v>332</v>
      </c>
      <c r="H38" s="141">
        <v>3032</v>
      </c>
      <c r="I38" s="141"/>
      <c r="J38" s="144">
        <v>3032</v>
      </c>
      <c r="K38" s="144"/>
      <c r="L38" s="141"/>
      <c r="M38" s="143"/>
      <c r="N38" s="113"/>
      <c r="O38" s="136" t="s">
        <v>334</v>
      </c>
      <c r="P38" s="136"/>
      <c r="Q38" s="136"/>
      <c r="R38" s="126"/>
      <c r="S38" s="113"/>
      <c r="T38" s="113"/>
      <c r="U38" s="113"/>
      <c r="V38" s="113"/>
      <c r="W38" s="113"/>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row>
    <row r="39" spans="1:91" ht="29.5" thickBot="1" x14ac:dyDescent="0.4">
      <c r="A39" s="113" t="s">
        <v>235</v>
      </c>
      <c r="B39" s="171">
        <f t="shared" si="1"/>
        <v>672</v>
      </c>
      <c r="C39" s="171">
        <f t="shared" si="0"/>
        <v>8468</v>
      </c>
      <c r="D39" s="138" t="s">
        <v>306</v>
      </c>
      <c r="E39" s="146">
        <v>2022</v>
      </c>
      <c r="F39" s="154" t="s">
        <v>49</v>
      </c>
      <c r="G39" s="117" t="s">
        <v>330</v>
      </c>
      <c r="H39" s="140">
        <v>672</v>
      </c>
      <c r="I39" s="141"/>
      <c r="J39" s="140">
        <v>8468</v>
      </c>
      <c r="K39" s="141"/>
      <c r="L39" s="140"/>
      <c r="M39" s="143"/>
      <c r="N39" s="113"/>
      <c r="O39" s="136" t="s">
        <v>334</v>
      </c>
      <c r="P39" s="136"/>
      <c r="Q39" s="136"/>
      <c r="R39" s="126"/>
      <c r="S39" s="113"/>
      <c r="T39" s="113"/>
      <c r="U39" s="113"/>
      <c r="V39" s="113"/>
      <c r="W39" s="113"/>
      <c r="X39" s="113"/>
      <c r="Y39" s="113"/>
      <c r="Z39" s="113"/>
      <c r="AA39" s="113"/>
      <c r="AB39" s="113"/>
      <c r="AC39" s="113"/>
      <c r="AD39" s="113"/>
      <c r="AE39" s="113"/>
      <c r="AF39" s="113"/>
      <c r="AG39" s="113"/>
      <c r="AH39" s="113"/>
      <c r="AI39" s="113"/>
      <c r="AJ39" s="113"/>
      <c r="AK39" s="113"/>
      <c r="AL39" s="113"/>
      <c r="AM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row>
    <row r="40" spans="1:91" ht="44" thickBot="1" x14ac:dyDescent="0.4">
      <c r="A40" s="113" t="s">
        <v>236</v>
      </c>
      <c r="B40" s="171">
        <f t="shared" si="1"/>
        <v>2444</v>
      </c>
      <c r="C40" s="171">
        <f t="shared" si="0"/>
        <v>13559</v>
      </c>
      <c r="D40" s="138" t="s">
        <v>306</v>
      </c>
      <c r="E40" s="146">
        <v>2022</v>
      </c>
      <c r="F40" s="154"/>
      <c r="G40" s="117" t="s">
        <v>333</v>
      </c>
      <c r="H40" s="141">
        <v>2444</v>
      </c>
      <c r="I40" s="141"/>
      <c r="J40" s="141">
        <v>13559</v>
      </c>
      <c r="K40" s="141"/>
      <c r="L40" s="141"/>
      <c r="M40" s="143"/>
      <c r="N40" s="113"/>
      <c r="O40" s="136" t="s">
        <v>334</v>
      </c>
      <c r="P40" s="136"/>
      <c r="Q40" s="136"/>
      <c r="R40" s="126"/>
      <c r="S40" s="113"/>
      <c r="T40" s="113"/>
      <c r="U40" s="113"/>
      <c r="V40" s="113"/>
      <c r="W40" s="113"/>
      <c r="X40" s="113"/>
      <c r="Y40" s="113"/>
      <c r="Z40" s="113"/>
      <c r="AA40" s="113"/>
      <c r="AB40" s="113"/>
      <c r="AC40" s="113"/>
      <c r="AD40" s="113"/>
      <c r="AE40" s="113"/>
      <c r="AF40" s="113"/>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row>
    <row r="41" spans="1:91" ht="29.5" thickBot="1" x14ac:dyDescent="0.4">
      <c r="A41" s="113" t="s">
        <v>233</v>
      </c>
      <c r="B41" s="171">
        <f t="shared" si="1"/>
        <v>4500</v>
      </c>
      <c r="C41" s="171">
        <f t="shared" si="0"/>
        <v>4500</v>
      </c>
      <c r="D41" s="129" t="s">
        <v>307</v>
      </c>
      <c r="E41" s="130">
        <v>2022</v>
      </c>
      <c r="F41" s="155" t="s">
        <v>46</v>
      </c>
      <c r="G41" s="131" t="s">
        <v>330</v>
      </c>
      <c r="H41" s="132">
        <v>4500</v>
      </c>
      <c r="I41" s="133"/>
      <c r="J41" s="134">
        <v>4500</v>
      </c>
      <c r="K41" s="134"/>
      <c r="L41" s="132"/>
      <c r="M41" s="135"/>
      <c r="N41" s="113"/>
      <c r="O41" s="136" t="s">
        <v>334</v>
      </c>
      <c r="P41" s="136"/>
      <c r="Q41" s="136"/>
      <c r="R41" s="126"/>
      <c r="S41" s="113"/>
      <c r="T41" s="113"/>
      <c r="U41" s="113"/>
      <c r="V41" s="113"/>
      <c r="W41" s="113"/>
      <c r="X41" s="113"/>
      <c r="Y41" s="113"/>
      <c r="Z41" s="113"/>
      <c r="AA41" s="113"/>
      <c r="AB41" s="113"/>
      <c r="AC41" s="113"/>
      <c r="AD41" s="113"/>
      <c r="AE41" s="113"/>
      <c r="AF41" s="113"/>
      <c r="AG41" s="113"/>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row>
    <row r="42" spans="1:91" ht="44" thickBot="1" x14ac:dyDescent="0.4">
      <c r="A42" s="113" t="s">
        <v>234</v>
      </c>
      <c r="B42" s="171">
        <f t="shared" si="1"/>
        <v>5000</v>
      </c>
      <c r="C42" s="171">
        <f t="shared" si="0"/>
        <v>5000</v>
      </c>
      <c r="D42" s="129" t="s">
        <v>307</v>
      </c>
      <c r="E42" s="145">
        <v>2022</v>
      </c>
      <c r="F42" s="154"/>
      <c r="G42" s="117" t="s">
        <v>332</v>
      </c>
      <c r="H42" s="133">
        <v>5000</v>
      </c>
      <c r="I42" s="133"/>
      <c r="J42" s="137">
        <v>5000</v>
      </c>
      <c r="K42" s="137"/>
      <c r="L42" s="133"/>
      <c r="M42" s="135"/>
      <c r="N42" s="113"/>
      <c r="O42" s="136" t="s">
        <v>334</v>
      </c>
      <c r="P42" s="136"/>
      <c r="Q42" s="136"/>
      <c r="R42" s="126"/>
      <c r="S42" s="113"/>
      <c r="T42" s="113"/>
      <c r="U42" s="113"/>
      <c r="V42" s="113"/>
      <c r="W42" s="113"/>
      <c r="X42" s="113"/>
      <c r="Y42" s="113"/>
      <c r="Z42" s="113"/>
      <c r="AA42" s="113"/>
      <c r="AB42" s="113"/>
      <c r="AC42" s="113"/>
      <c r="AD42" s="113"/>
      <c r="AE42" s="113"/>
      <c r="AF42" s="113"/>
      <c r="AG42" s="113"/>
      <c r="AH42" s="113"/>
      <c r="AI42" s="113"/>
      <c r="AJ42" s="113"/>
      <c r="AK42" s="113"/>
      <c r="AL42" s="113"/>
      <c r="AM42" s="113"/>
      <c r="AN42" s="113"/>
      <c r="AO42" s="113"/>
      <c r="AP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row>
    <row r="43" spans="1:91" ht="29.5" thickBot="1" x14ac:dyDescent="0.4">
      <c r="A43" s="113" t="s">
        <v>235</v>
      </c>
      <c r="B43" s="171">
        <f t="shared" si="1"/>
        <v>0</v>
      </c>
      <c r="C43" s="171">
        <f t="shared" si="0"/>
        <v>0</v>
      </c>
      <c r="D43" s="129" t="s">
        <v>307</v>
      </c>
      <c r="E43" s="145">
        <v>2022</v>
      </c>
      <c r="F43" s="154" t="s">
        <v>49</v>
      </c>
      <c r="G43" s="117" t="s">
        <v>330</v>
      </c>
      <c r="H43" s="132"/>
      <c r="I43" s="133"/>
      <c r="J43" s="132"/>
      <c r="K43" s="133"/>
      <c r="L43" s="132"/>
      <c r="M43" s="135"/>
      <c r="N43" s="113"/>
      <c r="O43" s="136" t="s">
        <v>334</v>
      </c>
      <c r="P43" s="136"/>
      <c r="Q43" s="136"/>
      <c r="R43" s="126"/>
      <c r="S43" s="113"/>
      <c r="T43" s="113"/>
      <c r="U43" s="113"/>
      <c r="V43" s="113"/>
      <c r="W43" s="113"/>
      <c r="X43" s="113"/>
      <c r="Y43" s="113"/>
      <c r="Z43" s="113"/>
      <c r="AA43" s="113"/>
      <c r="AB43" s="113"/>
      <c r="AC43" s="113"/>
      <c r="AD43" s="113"/>
      <c r="AE43" s="113"/>
      <c r="AF43" s="113"/>
      <c r="AG43" s="113"/>
      <c r="AH43" s="113"/>
      <c r="AI43" s="113"/>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c r="BK43" s="113"/>
      <c r="BL43" s="113"/>
      <c r="BM43" s="113"/>
      <c r="BN43" s="113"/>
      <c r="BO43" s="113"/>
      <c r="BP43" s="113"/>
      <c r="BQ43" s="113"/>
      <c r="BR43" s="113"/>
      <c r="BS43" s="113"/>
      <c r="BT43" s="113"/>
      <c r="BU43" s="113"/>
      <c r="BV43" s="113"/>
      <c r="BW43" s="113"/>
      <c r="BX43" s="113"/>
      <c r="BY43" s="113"/>
      <c r="BZ43" s="113"/>
      <c r="CA43" s="113"/>
      <c r="CB43" s="113"/>
      <c r="CC43" s="113"/>
      <c r="CD43" s="113"/>
      <c r="CE43" s="113"/>
      <c r="CF43" s="113"/>
      <c r="CG43" s="113"/>
      <c r="CH43" s="113"/>
      <c r="CI43" s="113"/>
      <c r="CJ43" s="113"/>
      <c r="CK43" s="113"/>
      <c r="CL43" s="113"/>
      <c r="CM43" s="113"/>
    </row>
    <row r="44" spans="1:91" ht="44" thickBot="1" x14ac:dyDescent="0.4">
      <c r="A44" s="113" t="s">
        <v>236</v>
      </c>
      <c r="B44" s="171">
        <f t="shared" si="1"/>
        <v>0</v>
      </c>
      <c r="C44" s="171">
        <f t="shared" si="0"/>
        <v>0</v>
      </c>
      <c r="D44" s="129" t="s">
        <v>307</v>
      </c>
      <c r="E44" s="145">
        <v>2022</v>
      </c>
      <c r="F44" s="154"/>
      <c r="G44" s="117" t="s">
        <v>333</v>
      </c>
      <c r="H44" s="133"/>
      <c r="I44" s="133"/>
      <c r="J44" s="133"/>
      <c r="K44" s="133"/>
      <c r="L44" s="133"/>
      <c r="M44" s="135"/>
      <c r="N44" s="113"/>
      <c r="O44" s="136" t="s">
        <v>334</v>
      </c>
      <c r="P44" s="136"/>
      <c r="Q44" s="136"/>
      <c r="R44" s="126"/>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row>
    <row r="45" spans="1:91" ht="29.5" thickBot="1" x14ac:dyDescent="0.4">
      <c r="A45" s="113" t="s">
        <v>233</v>
      </c>
      <c r="B45" s="171">
        <f t="shared" si="1"/>
        <v>0</v>
      </c>
      <c r="C45" s="171">
        <f t="shared" si="0"/>
        <v>0</v>
      </c>
      <c r="D45" s="138" t="s">
        <v>308</v>
      </c>
      <c r="E45" s="139">
        <v>2022</v>
      </c>
      <c r="F45" s="155" t="s">
        <v>46</v>
      </c>
      <c r="G45" s="131" t="s">
        <v>330</v>
      </c>
      <c r="H45" s="140"/>
      <c r="I45" s="141"/>
      <c r="J45" s="142"/>
      <c r="K45" s="142"/>
      <c r="L45" s="140"/>
      <c r="M45" s="143"/>
      <c r="N45" s="113"/>
      <c r="O45" s="136" t="s">
        <v>334</v>
      </c>
      <c r="P45" s="136" t="s">
        <v>341</v>
      </c>
      <c r="Q45" s="136" t="s">
        <v>342</v>
      </c>
      <c r="R45" s="126"/>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row>
    <row r="46" spans="1:91" ht="44" thickBot="1" x14ac:dyDescent="0.4">
      <c r="A46" s="113" t="s">
        <v>234</v>
      </c>
      <c r="B46" s="171">
        <f t="shared" si="1"/>
        <v>0</v>
      </c>
      <c r="C46" s="171">
        <f t="shared" si="0"/>
        <v>0</v>
      </c>
      <c r="D46" s="138" t="s">
        <v>308</v>
      </c>
      <c r="E46" s="139">
        <v>2022</v>
      </c>
      <c r="F46" s="154"/>
      <c r="G46" s="117" t="s">
        <v>332</v>
      </c>
      <c r="H46" s="141"/>
      <c r="I46" s="141"/>
      <c r="J46" s="144"/>
      <c r="K46" s="144"/>
      <c r="L46" s="141"/>
      <c r="M46" s="143"/>
      <c r="N46" s="113"/>
      <c r="O46" s="136" t="s">
        <v>334</v>
      </c>
      <c r="P46" s="136" t="s">
        <v>341</v>
      </c>
      <c r="Q46" s="136" t="s">
        <v>342</v>
      </c>
      <c r="R46" s="126"/>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row>
    <row r="47" spans="1:91" ht="29.5" thickBot="1" x14ac:dyDescent="0.4">
      <c r="A47" s="113" t="s">
        <v>235</v>
      </c>
      <c r="B47" s="171">
        <f t="shared" si="1"/>
        <v>0</v>
      </c>
      <c r="C47" s="171">
        <f t="shared" si="0"/>
        <v>511</v>
      </c>
      <c r="D47" s="138" t="s">
        <v>308</v>
      </c>
      <c r="E47" s="139">
        <v>2022</v>
      </c>
      <c r="F47" s="154" t="s">
        <v>49</v>
      </c>
      <c r="G47" s="117" t="s">
        <v>330</v>
      </c>
      <c r="H47" s="140"/>
      <c r="I47" s="141"/>
      <c r="J47" s="140">
        <v>511</v>
      </c>
      <c r="K47" s="141"/>
      <c r="L47" s="140"/>
      <c r="M47" s="143"/>
      <c r="N47" s="113"/>
      <c r="O47" s="136" t="s">
        <v>334</v>
      </c>
      <c r="P47" s="136" t="s">
        <v>341</v>
      </c>
      <c r="Q47" s="136" t="s">
        <v>342</v>
      </c>
      <c r="R47" s="126"/>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row>
    <row r="48" spans="1:91" ht="44" thickBot="1" x14ac:dyDescent="0.4">
      <c r="A48" s="113" t="s">
        <v>236</v>
      </c>
      <c r="B48" s="171">
        <f t="shared" si="1"/>
        <v>0</v>
      </c>
      <c r="C48" s="171">
        <f t="shared" si="0"/>
        <v>7280</v>
      </c>
      <c r="D48" s="138" t="s">
        <v>308</v>
      </c>
      <c r="E48" s="139">
        <v>2022</v>
      </c>
      <c r="F48" s="154"/>
      <c r="G48" s="117" t="s">
        <v>333</v>
      </c>
      <c r="H48" s="141"/>
      <c r="I48" s="141"/>
      <c r="J48" s="141">
        <v>7280</v>
      </c>
      <c r="K48" s="141"/>
      <c r="L48" s="141"/>
      <c r="M48" s="143"/>
      <c r="N48" s="113"/>
      <c r="O48" s="136" t="s">
        <v>334</v>
      </c>
      <c r="P48" s="136" t="s">
        <v>341</v>
      </c>
      <c r="Q48" s="136" t="s">
        <v>342</v>
      </c>
      <c r="R48" s="126"/>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row>
    <row r="49" spans="1:91" ht="29.5" thickBot="1" x14ac:dyDescent="0.4">
      <c r="A49" s="113" t="s">
        <v>233</v>
      </c>
      <c r="B49" s="171">
        <f t="shared" si="1"/>
        <v>161.1</v>
      </c>
      <c r="C49" s="171">
        <f t="shared" si="0"/>
        <v>161.1</v>
      </c>
      <c r="D49" s="129" t="s">
        <v>309</v>
      </c>
      <c r="E49" s="130">
        <v>2022</v>
      </c>
      <c r="F49" s="155" t="s">
        <v>46</v>
      </c>
      <c r="G49" s="131" t="s">
        <v>330</v>
      </c>
      <c r="H49" s="132">
        <v>161.1</v>
      </c>
      <c r="I49" s="133"/>
      <c r="J49" s="134">
        <v>161.1</v>
      </c>
      <c r="K49" s="134"/>
      <c r="L49" s="132"/>
      <c r="M49" s="135"/>
      <c r="N49" s="113"/>
      <c r="O49" s="136" t="s">
        <v>334</v>
      </c>
      <c r="P49" s="136"/>
      <c r="Q49" s="136"/>
      <c r="R49" s="126"/>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row>
    <row r="50" spans="1:91" ht="44" thickBot="1" x14ac:dyDescent="0.4">
      <c r="A50" s="113" t="s">
        <v>234</v>
      </c>
      <c r="B50" s="171">
        <f t="shared" si="1"/>
        <v>23183.4</v>
      </c>
      <c r="C50" s="171">
        <f t="shared" si="0"/>
        <v>23183.4</v>
      </c>
      <c r="D50" s="129" t="s">
        <v>309</v>
      </c>
      <c r="E50" s="145">
        <v>2022</v>
      </c>
      <c r="F50" s="154"/>
      <c r="G50" s="117" t="s">
        <v>332</v>
      </c>
      <c r="H50" s="133">
        <v>23183.4</v>
      </c>
      <c r="I50" s="133"/>
      <c r="J50" s="137">
        <v>23183.4</v>
      </c>
      <c r="K50" s="137"/>
      <c r="L50" s="133"/>
      <c r="M50" s="135"/>
      <c r="N50" s="113"/>
      <c r="O50" s="136" t="s">
        <v>334</v>
      </c>
      <c r="P50" s="136"/>
      <c r="Q50" s="136"/>
      <c r="R50" s="126"/>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row>
    <row r="51" spans="1:91" ht="29.5" thickBot="1" x14ac:dyDescent="0.4">
      <c r="A51" s="113" t="s">
        <v>235</v>
      </c>
      <c r="B51" s="171">
        <f t="shared" si="1"/>
        <v>41.07</v>
      </c>
      <c r="C51" s="171">
        <f t="shared" si="0"/>
        <v>410.07</v>
      </c>
      <c r="D51" s="129" t="s">
        <v>309</v>
      </c>
      <c r="E51" s="145">
        <v>2022</v>
      </c>
      <c r="F51" s="154" t="s">
        <v>49</v>
      </c>
      <c r="G51" s="117" t="s">
        <v>330</v>
      </c>
      <c r="H51" s="132">
        <v>41.07</v>
      </c>
      <c r="I51" s="133"/>
      <c r="J51" s="132">
        <v>410.07</v>
      </c>
      <c r="K51" s="133"/>
      <c r="L51" s="132"/>
      <c r="M51" s="135"/>
      <c r="N51" s="113"/>
      <c r="O51" s="136" t="s">
        <v>334</v>
      </c>
      <c r="P51" s="136"/>
      <c r="Q51" s="136"/>
      <c r="R51" s="126"/>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row>
    <row r="52" spans="1:91" ht="44" thickBot="1" x14ac:dyDescent="0.4">
      <c r="A52" s="113" t="s">
        <v>236</v>
      </c>
      <c r="B52" s="171">
        <f t="shared" si="1"/>
        <v>1343.5</v>
      </c>
      <c r="C52" s="171">
        <f t="shared" si="0"/>
        <v>5676.6</v>
      </c>
      <c r="D52" s="129" t="s">
        <v>309</v>
      </c>
      <c r="E52" s="145">
        <v>2022</v>
      </c>
      <c r="F52" s="154"/>
      <c r="G52" s="117" t="s">
        <v>333</v>
      </c>
      <c r="H52" s="133">
        <v>1343.5</v>
      </c>
      <c r="I52" s="133"/>
      <c r="J52" s="133">
        <v>5676.6</v>
      </c>
      <c r="K52" s="133"/>
      <c r="L52" s="133"/>
      <c r="M52" s="135"/>
      <c r="N52" s="113"/>
      <c r="O52" s="136" t="s">
        <v>334</v>
      </c>
      <c r="P52" s="136"/>
      <c r="Q52" s="136"/>
      <c r="R52" s="126"/>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row>
    <row r="53" spans="1:91" ht="29.5" thickBot="1" x14ac:dyDescent="0.4">
      <c r="A53" s="113" t="s">
        <v>233</v>
      </c>
      <c r="B53" s="171">
        <f t="shared" si="1"/>
        <v>6801.1021326130449</v>
      </c>
      <c r="C53" s="171" t="str">
        <f t="shared" si="0"/>
        <v>No value found</v>
      </c>
      <c r="D53" s="138" t="s">
        <v>310</v>
      </c>
      <c r="E53" s="139" t="s">
        <v>322</v>
      </c>
      <c r="F53" s="155" t="s">
        <v>46</v>
      </c>
      <c r="G53" s="131" t="s">
        <v>330</v>
      </c>
      <c r="H53" s="140">
        <v>150.5531405136291</v>
      </c>
      <c r="I53" s="141"/>
      <c r="J53" s="142">
        <v>150.5531405136291</v>
      </c>
      <c r="K53" s="142"/>
      <c r="L53" s="140">
        <v>6801.1021326130449</v>
      </c>
      <c r="M53" s="143"/>
      <c r="N53" s="113"/>
      <c r="O53" s="136" t="s">
        <v>331</v>
      </c>
      <c r="P53" s="136" t="s">
        <v>343</v>
      </c>
      <c r="Q53" s="136"/>
      <c r="R53" s="126"/>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row>
    <row r="54" spans="1:91" ht="44" thickBot="1" x14ac:dyDescent="0.4">
      <c r="A54" s="113" t="s">
        <v>234</v>
      </c>
      <c r="B54" s="171">
        <f t="shared" si="1"/>
        <v>1450199.6693852493</v>
      </c>
      <c r="C54" s="171" t="str">
        <f t="shared" si="0"/>
        <v>No value found</v>
      </c>
      <c r="D54" s="138" t="s">
        <v>310</v>
      </c>
      <c r="E54" s="146" t="s">
        <v>322</v>
      </c>
      <c r="F54" s="154"/>
      <c r="G54" s="117" t="s">
        <v>332</v>
      </c>
      <c r="H54" s="141">
        <v>4783.0674832771074</v>
      </c>
      <c r="I54" s="141"/>
      <c r="J54" s="144">
        <v>4783.0674832771074</v>
      </c>
      <c r="K54" s="144"/>
      <c r="L54" s="141">
        <v>1450199.6693852493</v>
      </c>
      <c r="M54" s="143"/>
      <c r="N54" s="113"/>
      <c r="O54" s="136" t="s">
        <v>331</v>
      </c>
      <c r="P54" s="136" t="s">
        <v>343</v>
      </c>
      <c r="Q54" s="136"/>
      <c r="R54" s="126"/>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row>
    <row r="55" spans="1:91" ht="29.5" thickBot="1" x14ac:dyDescent="0.4">
      <c r="A55" s="113" t="s">
        <v>235</v>
      </c>
      <c r="B55" s="171">
        <f t="shared" si="1"/>
        <v>8558.8978673869569</v>
      </c>
      <c r="C55" s="171" t="str">
        <f t="shared" si="0"/>
        <v>No value found</v>
      </c>
      <c r="D55" s="138" t="s">
        <v>310</v>
      </c>
      <c r="E55" s="146" t="s">
        <v>322</v>
      </c>
      <c r="F55" s="154" t="s">
        <v>49</v>
      </c>
      <c r="G55" s="117" t="s">
        <v>330</v>
      </c>
      <c r="H55" s="140"/>
      <c r="I55" s="141"/>
      <c r="J55" s="140">
        <v>81.172548576715485</v>
      </c>
      <c r="K55" s="141"/>
      <c r="L55" s="140">
        <v>8558.8978673869569</v>
      </c>
      <c r="M55" s="143"/>
      <c r="N55" s="113"/>
      <c r="O55" s="136" t="s">
        <v>331</v>
      </c>
      <c r="P55" s="136" t="s">
        <v>343</v>
      </c>
      <c r="Q55" s="136"/>
      <c r="R55" s="126"/>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row>
    <row r="56" spans="1:91" ht="44" thickBot="1" x14ac:dyDescent="0.4">
      <c r="A56" s="113" t="s">
        <v>236</v>
      </c>
      <c r="B56" s="171">
        <f t="shared" si="1"/>
        <v>191410.33061475051</v>
      </c>
      <c r="C56" s="171" t="str">
        <f t="shared" si="0"/>
        <v>No value found</v>
      </c>
      <c r="D56" s="138" t="s">
        <v>310</v>
      </c>
      <c r="E56" s="146" t="s">
        <v>322</v>
      </c>
      <c r="F56" s="154"/>
      <c r="G56" s="117" t="s">
        <v>333</v>
      </c>
      <c r="H56" s="141"/>
      <c r="I56" s="141"/>
      <c r="J56" s="141">
        <v>561.44930723300342</v>
      </c>
      <c r="K56" s="141"/>
      <c r="L56" s="141">
        <v>191410.33061475051</v>
      </c>
      <c r="M56" s="143"/>
      <c r="N56" s="113"/>
      <c r="O56" s="136" t="s">
        <v>331</v>
      </c>
      <c r="P56" s="136" t="s">
        <v>343</v>
      </c>
      <c r="Q56" s="136"/>
      <c r="R56" s="126"/>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row>
    <row r="57" spans="1:91" ht="29.5" thickBot="1" x14ac:dyDescent="0.4">
      <c r="A57" s="113" t="s">
        <v>233</v>
      </c>
      <c r="B57" s="171">
        <f t="shared" si="1"/>
        <v>314900</v>
      </c>
      <c r="C57" s="171" t="str">
        <f t="shared" si="0"/>
        <v>No value found</v>
      </c>
      <c r="D57" s="129" t="s">
        <v>312</v>
      </c>
      <c r="E57" s="130">
        <v>2022</v>
      </c>
      <c r="F57" s="155" t="s">
        <v>46</v>
      </c>
      <c r="G57" s="131" t="s">
        <v>330</v>
      </c>
      <c r="H57" s="132"/>
      <c r="I57" s="133"/>
      <c r="J57" s="134"/>
      <c r="K57" s="134"/>
      <c r="L57" s="132">
        <v>314900</v>
      </c>
      <c r="M57" s="135"/>
      <c r="N57" s="113"/>
      <c r="O57" s="136" t="s">
        <v>331</v>
      </c>
      <c r="P57" s="136" t="s">
        <v>344</v>
      </c>
      <c r="Q57" s="136"/>
      <c r="R57" s="126"/>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row>
    <row r="58" spans="1:91" ht="44" thickBot="1" x14ac:dyDescent="0.4">
      <c r="A58" s="113" t="s">
        <v>234</v>
      </c>
      <c r="B58" s="171">
        <f t="shared" si="1"/>
        <v>2177760</v>
      </c>
      <c r="C58" s="171" t="str">
        <f t="shared" si="0"/>
        <v>No value found</v>
      </c>
      <c r="D58" s="129" t="s">
        <v>312</v>
      </c>
      <c r="E58" s="145">
        <v>2022</v>
      </c>
      <c r="F58" s="154"/>
      <c r="G58" s="117" t="s">
        <v>332</v>
      </c>
      <c r="H58" s="133"/>
      <c r="I58" s="133"/>
      <c r="J58" s="137"/>
      <c r="K58" s="137"/>
      <c r="L58" s="133">
        <v>2177760</v>
      </c>
      <c r="M58" s="135"/>
      <c r="N58" s="113"/>
      <c r="O58" s="136" t="s">
        <v>331</v>
      </c>
      <c r="P58" s="136" t="s">
        <v>345</v>
      </c>
      <c r="Q58" s="136"/>
      <c r="R58" s="126"/>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row>
    <row r="59" spans="1:91" ht="29.5" thickBot="1" x14ac:dyDescent="0.4">
      <c r="A59" s="113" t="s">
        <v>235</v>
      </c>
      <c r="B59" s="171">
        <f t="shared" si="1"/>
        <v>2834100</v>
      </c>
      <c r="C59" s="171" t="str">
        <f t="shared" si="0"/>
        <v>No value found</v>
      </c>
      <c r="D59" s="129" t="s">
        <v>312</v>
      </c>
      <c r="E59" s="145">
        <v>2022</v>
      </c>
      <c r="F59" s="154" t="s">
        <v>49</v>
      </c>
      <c r="G59" s="117" t="s">
        <v>330</v>
      </c>
      <c r="H59" s="132"/>
      <c r="I59" s="133"/>
      <c r="J59" s="132"/>
      <c r="K59" s="133"/>
      <c r="L59" s="132">
        <v>2834100</v>
      </c>
      <c r="M59" s="135"/>
      <c r="N59" s="113"/>
      <c r="O59" s="136" t="s">
        <v>331</v>
      </c>
      <c r="P59" s="136" t="s">
        <v>346</v>
      </c>
      <c r="Q59" s="136"/>
      <c r="R59" s="126"/>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row>
    <row r="60" spans="1:91" ht="44" thickBot="1" x14ac:dyDescent="0.4">
      <c r="A60" s="113" t="s">
        <v>236</v>
      </c>
      <c r="B60" s="171">
        <f t="shared" si="1"/>
        <v>614240</v>
      </c>
      <c r="C60" s="171" t="str">
        <f t="shared" si="0"/>
        <v>No value found</v>
      </c>
      <c r="D60" s="129" t="s">
        <v>312</v>
      </c>
      <c r="E60" s="145">
        <v>2022</v>
      </c>
      <c r="F60" s="154"/>
      <c r="G60" s="117" t="s">
        <v>333</v>
      </c>
      <c r="H60" s="133"/>
      <c r="I60" s="133"/>
      <c r="J60" s="133"/>
      <c r="K60" s="133"/>
      <c r="L60" s="133">
        <v>614240</v>
      </c>
      <c r="M60" s="135"/>
      <c r="N60" s="113"/>
      <c r="O60" s="136" t="s">
        <v>331</v>
      </c>
      <c r="P60" s="136" t="s">
        <v>347</v>
      </c>
      <c r="Q60" s="136"/>
      <c r="R60" s="126"/>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row>
    <row r="61" spans="1:91" ht="29.5" thickBot="1" x14ac:dyDescent="0.4">
      <c r="A61" s="113" t="s">
        <v>233</v>
      </c>
      <c r="B61" s="171">
        <f t="shared" si="1"/>
        <v>38234</v>
      </c>
      <c r="C61" s="171" t="str">
        <f t="shared" si="0"/>
        <v>No value found</v>
      </c>
      <c r="D61" s="138" t="s">
        <v>313</v>
      </c>
      <c r="E61" s="139">
        <v>2022</v>
      </c>
      <c r="F61" s="155" t="s">
        <v>46</v>
      </c>
      <c r="G61" s="131" t="s">
        <v>330</v>
      </c>
      <c r="H61" s="140"/>
      <c r="I61" s="141"/>
      <c r="J61" s="142"/>
      <c r="K61" s="142"/>
      <c r="L61" s="140">
        <v>38234</v>
      </c>
      <c r="M61" s="143"/>
      <c r="N61" s="113"/>
      <c r="O61" s="136" t="s">
        <v>331</v>
      </c>
      <c r="P61" s="136" t="s">
        <v>348</v>
      </c>
      <c r="Q61" s="136"/>
      <c r="R61" s="126"/>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row>
    <row r="62" spans="1:91" ht="44" thickBot="1" x14ac:dyDescent="0.4">
      <c r="A62" s="113" t="s">
        <v>234</v>
      </c>
      <c r="B62" s="171">
        <f t="shared" si="1"/>
        <v>19369</v>
      </c>
      <c r="C62" s="171" t="str">
        <f t="shared" si="0"/>
        <v>No value found</v>
      </c>
      <c r="D62" s="138" t="s">
        <v>313</v>
      </c>
      <c r="E62" s="146">
        <v>2022</v>
      </c>
      <c r="F62" s="154"/>
      <c r="G62" s="117" t="s">
        <v>332</v>
      </c>
      <c r="H62" s="141"/>
      <c r="I62" s="141"/>
      <c r="J62" s="144"/>
      <c r="K62" s="144"/>
      <c r="L62" s="141">
        <v>19369</v>
      </c>
      <c r="M62" s="143"/>
      <c r="N62" s="113"/>
      <c r="O62" s="136" t="s">
        <v>331</v>
      </c>
      <c r="P62" s="136" t="s">
        <v>348</v>
      </c>
      <c r="Q62" s="136"/>
      <c r="R62" s="126"/>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row>
    <row r="63" spans="1:91" ht="29.5" thickBot="1" x14ac:dyDescent="0.4">
      <c r="A63" s="113" t="s">
        <v>235</v>
      </c>
      <c r="B63" s="171">
        <f t="shared" si="1"/>
        <v>314193</v>
      </c>
      <c r="C63" s="171" t="str">
        <f t="shared" si="0"/>
        <v>No value found</v>
      </c>
      <c r="D63" s="138" t="s">
        <v>313</v>
      </c>
      <c r="E63" s="146">
        <v>2022</v>
      </c>
      <c r="F63" s="154" t="s">
        <v>49</v>
      </c>
      <c r="G63" s="117" t="s">
        <v>330</v>
      </c>
      <c r="H63" s="140"/>
      <c r="I63" s="141"/>
      <c r="J63" s="140"/>
      <c r="K63" s="141"/>
      <c r="L63" s="140">
        <v>314193</v>
      </c>
      <c r="M63" s="143"/>
      <c r="N63" s="113"/>
      <c r="O63" s="136" t="s">
        <v>331</v>
      </c>
      <c r="P63" s="136" t="s">
        <v>348</v>
      </c>
      <c r="Q63" s="136"/>
      <c r="R63" s="126"/>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row>
    <row r="64" spans="1:91" ht="44" thickBot="1" x14ac:dyDescent="0.4">
      <c r="A64" s="113" t="s">
        <v>236</v>
      </c>
      <c r="B64" s="171">
        <f t="shared" si="1"/>
        <v>48794</v>
      </c>
      <c r="C64" s="171" t="str">
        <f t="shared" si="0"/>
        <v>No value found</v>
      </c>
      <c r="D64" s="138" t="s">
        <v>313</v>
      </c>
      <c r="E64" s="146">
        <v>2022</v>
      </c>
      <c r="F64" s="154"/>
      <c r="G64" s="117" t="s">
        <v>333</v>
      </c>
      <c r="H64" s="141"/>
      <c r="I64" s="141"/>
      <c r="J64" s="141"/>
      <c r="K64" s="141"/>
      <c r="L64" s="141">
        <v>48794</v>
      </c>
      <c r="M64" s="143"/>
      <c r="N64" s="113"/>
      <c r="O64" s="136" t="s">
        <v>331</v>
      </c>
      <c r="P64" s="136" t="s">
        <v>348</v>
      </c>
      <c r="Q64" s="136"/>
      <c r="R64" s="126"/>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row>
    <row r="65" spans="1:91" ht="73" thickBot="1" x14ac:dyDescent="0.4">
      <c r="A65" s="113" t="s">
        <v>233</v>
      </c>
      <c r="B65" s="171">
        <f t="shared" si="1"/>
        <v>10367</v>
      </c>
      <c r="C65" s="171">
        <f t="shared" si="0"/>
        <v>10367</v>
      </c>
      <c r="D65" s="129" t="s">
        <v>315</v>
      </c>
      <c r="E65" s="130">
        <v>2022</v>
      </c>
      <c r="F65" s="155" t="s">
        <v>46</v>
      </c>
      <c r="G65" s="131" t="s">
        <v>330</v>
      </c>
      <c r="H65" s="132">
        <v>10367</v>
      </c>
      <c r="I65" s="133"/>
      <c r="J65" s="134">
        <v>10367</v>
      </c>
      <c r="K65" s="134"/>
      <c r="L65" s="132">
        <v>601170</v>
      </c>
      <c r="M65" s="135"/>
      <c r="N65" s="113"/>
      <c r="O65" s="136" t="s">
        <v>334</v>
      </c>
      <c r="P65" s="136" t="s">
        <v>349</v>
      </c>
      <c r="Q65" s="136"/>
      <c r="R65" s="126"/>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row>
    <row r="66" spans="1:91" ht="73" thickBot="1" x14ac:dyDescent="0.4">
      <c r="A66" s="113" t="s">
        <v>234</v>
      </c>
      <c r="B66" s="171">
        <f t="shared" si="1"/>
        <v>4854</v>
      </c>
      <c r="C66" s="171">
        <f t="shared" si="0"/>
        <v>4854</v>
      </c>
      <c r="D66" s="129" t="s">
        <v>315</v>
      </c>
      <c r="E66" s="145">
        <v>2022</v>
      </c>
      <c r="F66" s="154"/>
      <c r="G66" s="117" t="s">
        <v>332</v>
      </c>
      <c r="H66" s="133">
        <v>4854</v>
      </c>
      <c r="I66" s="133"/>
      <c r="J66" s="137">
        <v>4854</v>
      </c>
      <c r="K66" s="137"/>
      <c r="L66" s="133">
        <v>352827</v>
      </c>
      <c r="M66" s="135"/>
      <c r="N66" s="113"/>
      <c r="O66" s="136" t="s">
        <v>334</v>
      </c>
      <c r="P66" s="136" t="s">
        <v>349</v>
      </c>
      <c r="Q66" s="136"/>
      <c r="R66" s="126"/>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row>
    <row r="67" spans="1:91" ht="73" thickBot="1" x14ac:dyDescent="0.4">
      <c r="A67" s="113" t="s">
        <v>235</v>
      </c>
      <c r="B67" s="171">
        <f t="shared" si="1"/>
        <v>213</v>
      </c>
      <c r="C67" s="171">
        <f t="shared" si="0"/>
        <v>486</v>
      </c>
      <c r="D67" s="129" t="s">
        <v>315</v>
      </c>
      <c r="E67" s="145">
        <v>2022</v>
      </c>
      <c r="F67" s="154" t="s">
        <v>49</v>
      </c>
      <c r="G67" s="117" t="s">
        <v>330</v>
      </c>
      <c r="H67" s="132">
        <v>213</v>
      </c>
      <c r="I67" s="133"/>
      <c r="J67" s="132">
        <v>486</v>
      </c>
      <c r="K67" s="133"/>
      <c r="L67" s="132">
        <v>134079</v>
      </c>
      <c r="M67" s="135"/>
      <c r="N67" s="113"/>
      <c r="O67" s="136" t="s">
        <v>334</v>
      </c>
      <c r="P67" s="136" t="s">
        <v>349</v>
      </c>
      <c r="Q67" s="136"/>
      <c r="R67" s="126"/>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row>
    <row r="68" spans="1:91" ht="73" thickBot="1" x14ac:dyDescent="0.4">
      <c r="A68" s="113" t="s">
        <v>236</v>
      </c>
      <c r="B68" s="171">
        <f t="shared" si="1"/>
        <v>305</v>
      </c>
      <c r="C68" s="171">
        <f t="shared" si="0"/>
        <v>374</v>
      </c>
      <c r="D68" s="129" t="s">
        <v>315</v>
      </c>
      <c r="E68" s="145">
        <v>2022</v>
      </c>
      <c r="F68" s="154"/>
      <c r="G68" s="117" t="s">
        <v>333</v>
      </c>
      <c r="H68" s="133">
        <v>305</v>
      </c>
      <c r="I68" s="133"/>
      <c r="J68" s="133">
        <v>374</v>
      </c>
      <c r="K68" s="133"/>
      <c r="L68" s="133">
        <v>33045</v>
      </c>
      <c r="M68" s="135"/>
      <c r="N68" s="113"/>
      <c r="O68" s="136" t="s">
        <v>334</v>
      </c>
      <c r="P68" s="136" t="s">
        <v>349</v>
      </c>
      <c r="Q68" s="136"/>
      <c r="R68" s="126"/>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row>
    <row r="69" spans="1:91" ht="29.5" thickBot="1" x14ac:dyDescent="0.4">
      <c r="A69" s="113" t="s">
        <v>233</v>
      </c>
      <c r="B69" s="171">
        <f t="shared" si="1"/>
        <v>2647.53</v>
      </c>
      <c r="C69" s="171">
        <f t="shared" si="0"/>
        <v>2647.53</v>
      </c>
      <c r="D69" s="138" t="s">
        <v>316</v>
      </c>
      <c r="E69" s="139">
        <v>2022</v>
      </c>
      <c r="F69" s="155" t="s">
        <v>46</v>
      </c>
      <c r="G69" s="131" t="s">
        <v>330</v>
      </c>
      <c r="H69" s="140">
        <v>2647.53</v>
      </c>
      <c r="I69" s="141"/>
      <c r="J69" s="142">
        <v>2647.53</v>
      </c>
      <c r="K69" s="142"/>
      <c r="L69" s="140">
        <v>931525.82</v>
      </c>
      <c r="M69" s="143"/>
      <c r="N69" s="113"/>
      <c r="O69" s="136" t="s">
        <v>334</v>
      </c>
      <c r="P69" s="136" t="s">
        <v>350</v>
      </c>
      <c r="Q69" s="136"/>
      <c r="R69" s="126"/>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row>
    <row r="70" spans="1:91" ht="44" thickBot="1" x14ac:dyDescent="0.4">
      <c r="A70" s="113" t="s">
        <v>234</v>
      </c>
      <c r="B70" s="171">
        <f t="shared" si="1"/>
        <v>6898.57</v>
      </c>
      <c r="C70" s="171">
        <f t="shared" si="0"/>
        <v>6898.57</v>
      </c>
      <c r="D70" s="138" t="s">
        <v>316</v>
      </c>
      <c r="E70" s="139">
        <v>2022</v>
      </c>
      <c r="F70" s="154"/>
      <c r="G70" s="117" t="s">
        <v>332</v>
      </c>
      <c r="H70" s="141">
        <v>6898.57</v>
      </c>
      <c r="I70" s="141"/>
      <c r="J70" s="144">
        <v>6898.57</v>
      </c>
      <c r="K70" s="144"/>
      <c r="L70" s="141">
        <v>73089903.090000004</v>
      </c>
      <c r="M70" s="143"/>
      <c r="N70" s="113"/>
      <c r="O70" s="136" t="s">
        <v>334</v>
      </c>
      <c r="P70" s="136" t="s">
        <v>350</v>
      </c>
      <c r="Q70" s="136"/>
      <c r="R70" s="126"/>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row>
    <row r="71" spans="1:91" ht="29.5" thickBot="1" x14ac:dyDescent="0.4">
      <c r="A71" s="113" t="s">
        <v>235</v>
      </c>
      <c r="B71" s="171">
        <f t="shared" si="1"/>
        <v>786.83</v>
      </c>
      <c r="C71" s="171">
        <f t="shared" si="0"/>
        <v>3760.27</v>
      </c>
      <c r="D71" s="138" t="s">
        <v>316</v>
      </c>
      <c r="E71" s="139">
        <v>2022</v>
      </c>
      <c r="F71" s="154" t="s">
        <v>49</v>
      </c>
      <c r="G71" s="117" t="s">
        <v>330</v>
      </c>
      <c r="H71" s="140">
        <v>786.83</v>
      </c>
      <c r="I71" s="141"/>
      <c r="J71" s="140">
        <v>3760.27</v>
      </c>
      <c r="K71" s="141"/>
      <c r="L71" s="140">
        <v>501834.13</v>
      </c>
      <c r="M71" s="143"/>
      <c r="N71" s="113"/>
      <c r="O71" s="136" t="s">
        <v>334</v>
      </c>
      <c r="P71" s="136" t="s">
        <v>350</v>
      </c>
      <c r="Q71" s="136"/>
      <c r="R71" s="126"/>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row>
    <row r="72" spans="1:91" ht="44" thickBot="1" x14ac:dyDescent="0.4">
      <c r="A72" s="113" t="s">
        <v>236</v>
      </c>
      <c r="B72" s="171">
        <f t="shared" si="1"/>
        <v>1164.27</v>
      </c>
      <c r="C72" s="171">
        <f t="shared" si="0"/>
        <v>11795.35</v>
      </c>
      <c r="D72" s="138" t="s">
        <v>316</v>
      </c>
      <c r="E72" s="139">
        <v>2022</v>
      </c>
      <c r="F72" s="154"/>
      <c r="G72" s="117" t="s">
        <v>333</v>
      </c>
      <c r="H72" s="141">
        <v>1164.27</v>
      </c>
      <c r="I72" s="141"/>
      <c r="J72" s="141">
        <v>11795.35</v>
      </c>
      <c r="K72" s="141"/>
      <c r="L72" s="141">
        <v>367210.49</v>
      </c>
      <c r="M72" s="143"/>
      <c r="N72" s="113"/>
      <c r="O72" s="136" t="s">
        <v>334</v>
      </c>
      <c r="P72" s="136" t="s">
        <v>350</v>
      </c>
      <c r="Q72" s="136"/>
      <c r="R72" s="126"/>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row>
    <row r="73" spans="1:91" ht="29.5" thickBot="1" x14ac:dyDescent="0.4">
      <c r="A73" s="113" t="s">
        <v>233</v>
      </c>
      <c r="B73" s="171" t="str">
        <f t="shared" ref="B73:B124" si="2">IF(O73="P",L73,IF(OR(O73="W",O73="Open",),H73,"No value found"))</f>
        <v>No value found</v>
      </c>
      <c r="C73" s="171" t="str">
        <f t="shared" si="0"/>
        <v>No value found</v>
      </c>
      <c r="D73" s="129" t="s">
        <v>318</v>
      </c>
      <c r="E73" s="130">
        <v>2022</v>
      </c>
      <c r="F73" s="155" t="s">
        <v>46</v>
      </c>
      <c r="G73" s="131" t="s">
        <v>330</v>
      </c>
      <c r="H73" s="132"/>
      <c r="I73" s="133"/>
      <c r="J73" s="134"/>
      <c r="K73" s="134"/>
      <c r="L73" s="132"/>
      <c r="M73" s="135"/>
      <c r="N73" s="113"/>
      <c r="O73" s="136"/>
      <c r="P73" s="136" t="s">
        <v>351</v>
      </c>
      <c r="Q73" s="136"/>
      <c r="R73" s="126"/>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row>
    <row r="74" spans="1:91" ht="44" thickBot="1" x14ac:dyDescent="0.4">
      <c r="A74" s="113" t="s">
        <v>234</v>
      </c>
      <c r="B74" s="171" t="str">
        <f t="shared" si="2"/>
        <v>No value found</v>
      </c>
      <c r="C74" s="171" t="str">
        <f t="shared" ref="C74:C124" si="3">IF(OR(O74="W",O74="Open"),J74,"No value found")</f>
        <v>No value found</v>
      </c>
      <c r="D74" s="129" t="s">
        <v>318</v>
      </c>
      <c r="E74" s="145">
        <v>2022</v>
      </c>
      <c r="F74" s="154"/>
      <c r="G74" s="117" t="s">
        <v>332</v>
      </c>
      <c r="H74" s="133"/>
      <c r="I74" s="133"/>
      <c r="J74" s="137"/>
      <c r="K74" s="137"/>
      <c r="L74" s="133"/>
      <c r="M74" s="135"/>
      <c r="N74" s="113"/>
      <c r="O74" s="136"/>
      <c r="P74" s="136" t="s">
        <v>351</v>
      </c>
      <c r="Q74" s="136"/>
      <c r="R74" s="126"/>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row>
    <row r="75" spans="1:91" ht="29.5" thickBot="1" x14ac:dyDescent="0.4">
      <c r="A75" s="113" t="s">
        <v>235</v>
      </c>
      <c r="B75" s="171" t="str">
        <f t="shared" si="2"/>
        <v>No value found</v>
      </c>
      <c r="C75" s="171" t="str">
        <f t="shared" si="3"/>
        <v>No value found</v>
      </c>
      <c r="D75" s="129" t="s">
        <v>318</v>
      </c>
      <c r="E75" s="145">
        <v>2022</v>
      </c>
      <c r="F75" s="154" t="s">
        <v>49</v>
      </c>
      <c r="G75" s="117" t="s">
        <v>330</v>
      </c>
      <c r="H75" s="132"/>
      <c r="I75" s="133"/>
      <c r="J75" s="132"/>
      <c r="K75" s="133"/>
      <c r="L75" s="132"/>
      <c r="M75" s="135"/>
      <c r="N75" s="113"/>
      <c r="O75" s="136"/>
      <c r="P75" s="136" t="s">
        <v>351</v>
      </c>
      <c r="Q75" s="136"/>
      <c r="R75" s="126"/>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row>
    <row r="76" spans="1:91" ht="44" thickBot="1" x14ac:dyDescent="0.4">
      <c r="A76" s="113" t="s">
        <v>236</v>
      </c>
      <c r="B76" s="171" t="str">
        <f t="shared" si="2"/>
        <v>No value found</v>
      </c>
      <c r="C76" s="171" t="str">
        <f t="shared" si="3"/>
        <v>No value found</v>
      </c>
      <c r="D76" s="129" t="s">
        <v>318</v>
      </c>
      <c r="E76" s="145">
        <v>2022</v>
      </c>
      <c r="F76" s="154"/>
      <c r="G76" s="117" t="s">
        <v>333</v>
      </c>
      <c r="H76" s="133"/>
      <c r="I76" s="133"/>
      <c r="J76" s="133"/>
      <c r="K76" s="133"/>
      <c r="L76" s="133"/>
      <c r="M76" s="135"/>
      <c r="N76" s="113"/>
      <c r="O76" s="136"/>
      <c r="P76" s="136" t="s">
        <v>351</v>
      </c>
      <c r="Q76" s="136"/>
      <c r="R76" s="126"/>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row>
    <row r="77" spans="1:91" ht="29.5" thickBot="1" x14ac:dyDescent="0.4">
      <c r="A77" s="113" t="s">
        <v>233</v>
      </c>
      <c r="B77" s="171">
        <f t="shared" si="2"/>
        <v>843205</v>
      </c>
      <c r="C77" s="171" t="str">
        <f t="shared" si="3"/>
        <v>No value found</v>
      </c>
      <c r="D77" s="138" t="s">
        <v>320</v>
      </c>
      <c r="E77" s="139">
        <v>2022</v>
      </c>
      <c r="F77" s="155" t="s">
        <v>46</v>
      </c>
      <c r="G77" s="131" t="s">
        <v>330</v>
      </c>
      <c r="H77" s="140"/>
      <c r="I77" s="141"/>
      <c r="J77" s="142"/>
      <c r="K77" s="142"/>
      <c r="L77" s="140">
        <v>843205</v>
      </c>
      <c r="M77" s="143"/>
      <c r="N77" s="113"/>
      <c r="O77" s="136" t="s">
        <v>331</v>
      </c>
      <c r="P77" s="136" t="s">
        <v>352</v>
      </c>
      <c r="Q77" s="136"/>
      <c r="R77" s="126"/>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row>
    <row r="78" spans="1:91" ht="44" thickBot="1" x14ac:dyDescent="0.4">
      <c r="A78" s="113" t="s">
        <v>234</v>
      </c>
      <c r="B78" s="171">
        <f t="shared" si="2"/>
        <v>680906</v>
      </c>
      <c r="C78" s="171" t="str">
        <f t="shared" si="3"/>
        <v>No value found</v>
      </c>
      <c r="D78" s="138" t="s">
        <v>320</v>
      </c>
      <c r="E78" s="139">
        <v>2022</v>
      </c>
      <c r="F78" s="154"/>
      <c r="G78" s="117" t="s">
        <v>332</v>
      </c>
      <c r="H78" s="141"/>
      <c r="I78" s="141"/>
      <c r="J78" s="144"/>
      <c r="K78" s="144"/>
      <c r="L78" s="141">
        <v>680906</v>
      </c>
      <c r="M78" s="143"/>
      <c r="N78" s="113"/>
      <c r="O78" s="136" t="s">
        <v>331</v>
      </c>
      <c r="P78" s="136" t="s">
        <v>352</v>
      </c>
      <c r="Q78" s="136"/>
      <c r="R78" s="126"/>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row>
    <row r="79" spans="1:91" ht="29.5" thickBot="1" x14ac:dyDescent="0.4">
      <c r="A79" s="113" t="s">
        <v>235</v>
      </c>
      <c r="B79" s="171">
        <f t="shared" si="2"/>
        <v>0</v>
      </c>
      <c r="C79" s="171" t="str">
        <f t="shared" si="3"/>
        <v>No value found</v>
      </c>
      <c r="D79" s="138" t="s">
        <v>320</v>
      </c>
      <c r="E79" s="139">
        <v>2022</v>
      </c>
      <c r="F79" s="154" t="s">
        <v>49</v>
      </c>
      <c r="G79" s="117" t="s">
        <v>330</v>
      </c>
      <c r="H79" s="140"/>
      <c r="I79" s="141"/>
      <c r="J79" s="140"/>
      <c r="K79" s="141"/>
      <c r="L79" s="140">
        <v>0</v>
      </c>
      <c r="M79" s="143"/>
      <c r="N79" s="113"/>
      <c r="O79" s="136" t="s">
        <v>331</v>
      </c>
      <c r="P79" s="136" t="s">
        <v>352</v>
      </c>
      <c r="Q79" s="136"/>
      <c r="R79" s="126"/>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row>
    <row r="80" spans="1:91" ht="44" thickBot="1" x14ac:dyDescent="0.4">
      <c r="A80" s="113" t="s">
        <v>236</v>
      </c>
      <c r="B80" s="171">
        <f t="shared" si="2"/>
        <v>0</v>
      </c>
      <c r="C80" s="171" t="str">
        <f t="shared" si="3"/>
        <v>No value found</v>
      </c>
      <c r="D80" s="138" t="s">
        <v>320</v>
      </c>
      <c r="E80" s="139">
        <v>2022</v>
      </c>
      <c r="F80" s="154"/>
      <c r="G80" s="117" t="s">
        <v>333</v>
      </c>
      <c r="H80" s="141"/>
      <c r="I80" s="141"/>
      <c r="J80" s="141"/>
      <c r="K80" s="141"/>
      <c r="L80" s="141">
        <v>0</v>
      </c>
      <c r="M80" s="143"/>
      <c r="N80" s="113"/>
      <c r="O80" s="136" t="s">
        <v>331</v>
      </c>
      <c r="P80" s="136" t="s">
        <v>352</v>
      </c>
      <c r="Q80" s="136"/>
      <c r="R80" s="126"/>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row>
    <row r="81" spans="1:91" ht="29.5" thickBot="1" x14ac:dyDescent="0.4">
      <c r="A81" s="113" t="s">
        <v>233</v>
      </c>
      <c r="B81" s="171">
        <f t="shared" si="2"/>
        <v>3317852</v>
      </c>
      <c r="C81" s="171" t="str">
        <f t="shared" si="3"/>
        <v>No value found</v>
      </c>
      <c r="D81" s="138" t="s">
        <v>302</v>
      </c>
      <c r="E81" s="139">
        <v>2022</v>
      </c>
      <c r="F81" s="155" t="s">
        <v>46</v>
      </c>
      <c r="G81" s="131" t="s">
        <v>330</v>
      </c>
      <c r="H81" s="140">
        <v>25874</v>
      </c>
      <c r="I81" s="141"/>
      <c r="J81" s="142">
        <v>25874</v>
      </c>
      <c r="K81" s="142"/>
      <c r="L81" s="140">
        <v>3317852</v>
      </c>
      <c r="M81" s="141"/>
      <c r="N81" s="113"/>
      <c r="O81" s="136" t="s">
        <v>331</v>
      </c>
      <c r="P81" s="136" t="s">
        <v>353</v>
      </c>
      <c r="Q81" s="136"/>
      <c r="R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row>
    <row r="82" spans="1:91" ht="44" thickBot="1" x14ac:dyDescent="0.4">
      <c r="A82" s="113" t="s">
        <v>234</v>
      </c>
      <c r="B82" s="171">
        <f t="shared" si="2"/>
        <v>24707904</v>
      </c>
      <c r="C82" s="171" t="str">
        <f t="shared" si="3"/>
        <v>No value found</v>
      </c>
      <c r="D82" s="138" t="s">
        <v>302</v>
      </c>
      <c r="E82" s="146">
        <v>2022</v>
      </c>
      <c r="F82" s="154"/>
      <c r="G82" s="117" t="s">
        <v>332</v>
      </c>
      <c r="H82" s="141">
        <v>261623</v>
      </c>
      <c r="I82" s="141"/>
      <c r="J82" s="144">
        <v>261623</v>
      </c>
      <c r="K82" s="144"/>
      <c r="L82" s="141">
        <v>24707904</v>
      </c>
      <c r="M82" s="141"/>
      <c r="N82" s="113"/>
      <c r="O82" s="136" t="s">
        <v>331</v>
      </c>
      <c r="P82" s="136" t="s">
        <v>353</v>
      </c>
      <c r="Q82" s="136"/>
      <c r="R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row>
    <row r="83" spans="1:91" ht="29.5" thickBot="1" x14ac:dyDescent="0.4">
      <c r="A83" s="113" t="s">
        <v>235</v>
      </c>
      <c r="B83" s="171">
        <f t="shared" si="2"/>
        <v>4746449</v>
      </c>
      <c r="C83" s="171" t="str">
        <f t="shared" si="3"/>
        <v>No value found</v>
      </c>
      <c r="D83" s="138" t="s">
        <v>302</v>
      </c>
      <c r="E83" s="146">
        <v>2022</v>
      </c>
      <c r="F83" s="154" t="s">
        <v>49</v>
      </c>
      <c r="G83" s="117" t="s">
        <v>330</v>
      </c>
      <c r="H83" s="140">
        <v>2180</v>
      </c>
      <c r="I83" s="141"/>
      <c r="J83" s="140">
        <v>43233</v>
      </c>
      <c r="K83" s="141"/>
      <c r="L83" s="140">
        <v>4746449</v>
      </c>
      <c r="M83" s="141"/>
      <c r="N83" s="113"/>
      <c r="O83" s="136" t="s">
        <v>331</v>
      </c>
      <c r="P83" s="136" t="s">
        <v>353</v>
      </c>
      <c r="Q83" s="136"/>
      <c r="R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row>
    <row r="84" spans="1:91" ht="44" thickBot="1" x14ac:dyDescent="0.4">
      <c r="A84" s="113" t="s">
        <v>236</v>
      </c>
      <c r="B84" s="171">
        <f t="shared" si="2"/>
        <v>3374895</v>
      </c>
      <c r="C84" s="171" t="str">
        <f t="shared" si="3"/>
        <v>No value found</v>
      </c>
      <c r="D84" s="138" t="s">
        <v>302</v>
      </c>
      <c r="E84" s="146">
        <v>2022</v>
      </c>
      <c r="F84" s="154"/>
      <c r="G84" s="117" t="s">
        <v>333</v>
      </c>
      <c r="H84" s="141">
        <v>4565</v>
      </c>
      <c r="I84" s="141"/>
      <c r="J84" s="141">
        <v>64924</v>
      </c>
      <c r="K84" s="141"/>
      <c r="L84" s="141">
        <v>3374895</v>
      </c>
      <c r="M84" s="141"/>
      <c r="N84" s="113"/>
      <c r="O84" s="136" t="s">
        <v>331</v>
      </c>
      <c r="P84" s="136" t="s">
        <v>353</v>
      </c>
      <c r="Q84" s="136"/>
      <c r="R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row>
    <row r="85" spans="1:91" ht="29.5" thickBot="1" x14ac:dyDescent="0.4">
      <c r="A85" s="113" t="s">
        <v>233</v>
      </c>
      <c r="B85" s="171">
        <f t="shared" si="2"/>
        <v>418.6</v>
      </c>
      <c r="C85" s="171">
        <f t="shared" si="3"/>
        <v>418.6</v>
      </c>
      <c r="D85" s="129" t="s">
        <v>300</v>
      </c>
      <c r="E85" s="130">
        <v>2022</v>
      </c>
      <c r="F85" s="155" t="s">
        <v>46</v>
      </c>
      <c r="G85" s="131" t="s">
        <v>330</v>
      </c>
      <c r="H85" s="132">
        <v>418.6</v>
      </c>
      <c r="I85" s="133"/>
      <c r="J85" s="134">
        <v>418.6</v>
      </c>
      <c r="K85" s="134"/>
      <c r="L85" s="132"/>
      <c r="M85" s="133"/>
      <c r="N85" s="113"/>
      <c r="O85" s="136" t="s">
        <v>334</v>
      </c>
      <c r="P85" s="136"/>
      <c r="Q85" s="136"/>
      <c r="R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row>
    <row r="86" spans="1:91" ht="44" thickBot="1" x14ac:dyDescent="0.4">
      <c r="A86" s="113" t="s">
        <v>234</v>
      </c>
      <c r="B86" s="171">
        <f t="shared" si="2"/>
        <v>3182.7</v>
      </c>
      <c r="C86" s="171">
        <f t="shared" si="3"/>
        <v>3182.7</v>
      </c>
      <c r="D86" s="129" t="s">
        <v>300</v>
      </c>
      <c r="E86" s="130">
        <v>2022</v>
      </c>
      <c r="F86" s="154"/>
      <c r="G86" s="117" t="s">
        <v>332</v>
      </c>
      <c r="H86" s="133">
        <v>3182.7</v>
      </c>
      <c r="I86" s="133"/>
      <c r="J86" s="137">
        <v>3182.7</v>
      </c>
      <c r="K86" s="137"/>
      <c r="L86" s="133"/>
      <c r="M86" s="133"/>
      <c r="N86" s="113"/>
      <c r="O86" s="136" t="s">
        <v>334</v>
      </c>
      <c r="P86" s="136"/>
      <c r="Q86" s="136"/>
      <c r="R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row>
    <row r="87" spans="1:91" ht="29.5" thickBot="1" x14ac:dyDescent="0.4">
      <c r="A87" s="113" t="s">
        <v>235</v>
      </c>
      <c r="B87" s="171">
        <f t="shared" si="2"/>
        <v>356</v>
      </c>
      <c r="C87" s="171">
        <f t="shared" si="3"/>
        <v>3046.7</v>
      </c>
      <c r="D87" s="129" t="s">
        <v>300</v>
      </c>
      <c r="E87" s="130">
        <v>2022</v>
      </c>
      <c r="F87" s="154" t="s">
        <v>49</v>
      </c>
      <c r="G87" s="117" t="s">
        <v>330</v>
      </c>
      <c r="H87" s="132">
        <v>356</v>
      </c>
      <c r="I87" s="133"/>
      <c r="J87" s="132">
        <v>3046.7</v>
      </c>
      <c r="K87" s="133"/>
      <c r="L87" s="132"/>
      <c r="M87" s="133"/>
      <c r="N87" s="113"/>
      <c r="O87" s="136" t="s">
        <v>334</v>
      </c>
      <c r="P87" s="136"/>
      <c r="Q87" s="136"/>
      <c r="R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row>
    <row r="88" spans="1:91" ht="44" thickBot="1" x14ac:dyDescent="0.4">
      <c r="A88" s="113" t="s">
        <v>236</v>
      </c>
      <c r="B88" s="171">
        <f t="shared" si="2"/>
        <v>4638.3999999999996</v>
      </c>
      <c r="C88" s="171">
        <f t="shared" si="3"/>
        <v>6245.6</v>
      </c>
      <c r="D88" s="129" t="s">
        <v>300</v>
      </c>
      <c r="E88" s="130">
        <v>2022</v>
      </c>
      <c r="F88" s="154"/>
      <c r="G88" s="117" t="s">
        <v>333</v>
      </c>
      <c r="H88" s="133">
        <v>4638.3999999999996</v>
      </c>
      <c r="I88" s="133"/>
      <c r="J88" s="133">
        <v>6245.6</v>
      </c>
      <c r="K88" s="133"/>
      <c r="L88" s="133"/>
      <c r="M88" s="133"/>
      <c r="N88" s="113"/>
      <c r="O88" s="136" t="s">
        <v>334</v>
      </c>
      <c r="P88" s="136"/>
      <c r="Q88" s="136"/>
      <c r="R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row>
    <row r="89" spans="1:91" ht="44" thickBot="1" x14ac:dyDescent="0.4">
      <c r="A89" s="113" t="s">
        <v>233</v>
      </c>
      <c r="B89" s="171">
        <f t="shared" si="2"/>
        <v>246.81</v>
      </c>
      <c r="C89" s="171">
        <f t="shared" si="3"/>
        <v>246.81</v>
      </c>
      <c r="D89" s="138" t="s">
        <v>305</v>
      </c>
      <c r="E89" s="139">
        <v>2022</v>
      </c>
      <c r="F89" s="155" t="s">
        <v>46</v>
      </c>
      <c r="G89" s="131" t="s">
        <v>330</v>
      </c>
      <c r="H89" s="140">
        <v>246.81</v>
      </c>
      <c r="I89" s="141"/>
      <c r="J89" s="142">
        <v>246.81</v>
      </c>
      <c r="K89" s="142"/>
      <c r="L89" s="140"/>
      <c r="M89" s="141"/>
      <c r="N89" s="113"/>
      <c r="O89" s="136" t="s">
        <v>334</v>
      </c>
      <c r="P89" s="136" t="s">
        <v>354</v>
      </c>
      <c r="Q89" s="136"/>
      <c r="R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row>
    <row r="90" spans="1:91" ht="44" thickBot="1" x14ac:dyDescent="0.4">
      <c r="A90" s="113" t="s">
        <v>234</v>
      </c>
      <c r="B90" s="171">
        <f t="shared" si="2"/>
        <v>2465.92</v>
      </c>
      <c r="C90" s="171">
        <f t="shared" si="3"/>
        <v>2465.92</v>
      </c>
      <c r="D90" s="138" t="s">
        <v>305</v>
      </c>
      <c r="E90" s="146">
        <v>2022</v>
      </c>
      <c r="F90" s="154"/>
      <c r="G90" s="117" t="s">
        <v>332</v>
      </c>
      <c r="H90" s="141">
        <v>2465.92</v>
      </c>
      <c r="I90" s="141"/>
      <c r="J90" s="144">
        <v>2465.92</v>
      </c>
      <c r="K90" s="144"/>
      <c r="L90" s="141"/>
      <c r="M90" s="141"/>
      <c r="N90" s="113"/>
      <c r="O90" s="136" t="s">
        <v>334</v>
      </c>
      <c r="P90" s="136" t="s">
        <v>354</v>
      </c>
      <c r="Q90" s="136"/>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row>
    <row r="91" spans="1:91" ht="44" thickBot="1" x14ac:dyDescent="0.4">
      <c r="A91" s="113" t="s">
        <v>235</v>
      </c>
      <c r="B91" s="171">
        <f t="shared" si="2"/>
        <v>6.55</v>
      </c>
      <c r="C91" s="171">
        <f t="shared" si="3"/>
        <v>131.08000000000001</v>
      </c>
      <c r="D91" s="138" t="s">
        <v>305</v>
      </c>
      <c r="E91" s="146">
        <v>2022</v>
      </c>
      <c r="F91" s="154" t="s">
        <v>49</v>
      </c>
      <c r="G91" s="117" t="s">
        <v>330</v>
      </c>
      <c r="H91" s="140">
        <v>6.55</v>
      </c>
      <c r="I91" s="141"/>
      <c r="J91" s="140">
        <v>131.08000000000001</v>
      </c>
      <c r="K91" s="141"/>
      <c r="L91" s="140"/>
      <c r="M91" s="141"/>
      <c r="N91" s="113"/>
      <c r="O91" s="136" t="s">
        <v>334</v>
      </c>
      <c r="P91" s="136" t="s">
        <v>354</v>
      </c>
      <c r="Q91" s="136"/>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row>
    <row r="92" spans="1:91" ht="44" thickBot="1" x14ac:dyDescent="0.4">
      <c r="A92" s="113" t="s">
        <v>236</v>
      </c>
      <c r="B92" s="171">
        <f t="shared" si="2"/>
        <v>12.33</v>
      </c>
      <c r="C92" s="171">
        <f t="shared" si="3"/>
        <v>246.65</v>
      </c>
      <c r="D92" s="138" t="s">
        <v>305</v>
      </c>
      <c r="E92" s="146">
        <v>2022</v>
      </c>
      <c r="F92" s="154"/>
      <c r="G92" s="117" t="s">
        <v>333</v>
      </c>
      <c r="H92" s="141">
        <v>12.33</v>
      </c>
      <c r="I92" s="141"/>
      <c r="J92" s="141">
        <v>246.65</v>
      </c>
      <c r="K92" s="141"/>
      <c r="L92" s="141"/>
      <c r="M92" s="141"/>
      <c r="N92" s="113"/>
      <c r="O92" s="136" t="s">
        <v>334</v>
      </c>
      <c r="P92" s="136" t="s">
        <v>354</v>
      </c>
      <c r="Q92" s="136"/>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row>
    <row r="93" spans="1:91" ht="29.5" thickBot="1" x14ac:dyDescent="0.4">
      <c r="A93" s="113" t="s">
        <v>233</v>
      </c>
      <c r="B93" s="171">
        <f t="shared" si="2"/>
        <v>227.42</v>
      </c>
      <c r="C93" s="171">
        <f t="shared" si="3"/>
        <v>227.42</v>
      </c>
      <c r="D93" s="129" t="s">
        <v>296</v>
      </c>
      <c r="E93" s="130">
        <v>2022</v>
      </c>
      <c r="F93" s="155" t="s">
        <v>46</v>
      </c>
      <c r="G93" s="131" t="s">
        <v>330</v>
      </c>
      <c r="H93" s="132">
        <v>227.42</v>
      </c>
      <c r="I93" s="133"/>
      <c r="J93" s="134">
        <v>227.42</v>
      </c>
      <c r="K93" s="134"/>
      <c r="L93" s="132">
        <v>22772.659</v>
      </c>
      <c r="M93" s="133"/>
      <c r="N93" s="113"/>
      <c r="O93" s="136" t="s">
        <v>334</v>
      </c>
      <c r="P93" s="136"/>
      <c r="Q93" s="136"/>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row>
    <row r="94" spans="1:91" ht="44" thickBot="1" x14ac:dyDescent="0.4">
      <c r="A94" s="113" t="s">
        <v>234</v>
      </c>
      <c r="B94" s="171">
        <f t="shared" si="2"/>
        <v>812.59</v>
      </c>
      <c r="C94" s="171">
        <f t="shared" si="3"/>
        <v>812.59</v>
      </c>
      <c r="D94" s="129" t="s">
        <v>296</v>
      </c>
      <c r="E94" s="145">
        <v>2022</v>
      </c>
      <c r="F94" s="154"/>
      <c r="G94" s="117" t="s">
        <v>332</v>
      </c>
      <c r="H94" s="133">
        <v>812.59</v>
      </c>
      <c r="I94" s="133"/>
      <c r="J94" s="137">
        <v>812.59</v>
      </c>
      <c r="K94" s="137"/>
      <c r="L94" s="133">
        <v>53003.574999999997</v>
      </c>
      <c r="M94" s="133"/>
      <c r="N94" s="113"/>
      <c r="O94" s="136" t="s">
        <v>334</v>
      </c>
      <c r="P94" s="136"/>
      <c r="Q94" s="136"/>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row>
    <row r="95" spans="1:91" ht="29.5" thickBot="1" x14ac:dyDescent="0.4">
      <c r="A95" s="113" t="s">
        <v>235</v>
      </c>
      <c r="B95" s="171">
        <f t="shared" si="2"/>
        <v>0.05</v>
      </c>
      <c r="C95" s="171">
        <f t="shared" si="3"/>
        <v>0.73</v>
      </c>
      <c r="D95" s="129" t="s">
        <v>296</v>
      </c>
      <c r="E95" s="145">
        <v>2022</v>
      </c>
      <c r="F95" s="154" t="s">
        <v>49</v>
      </c>
      <c r="G95" s="117" t="s">
        <v>330</v>
      </c>
      <c r="H95" s="132">
        <v>0.05</v>
      </c>
      <c r="I95" s="133"/>
      <c r="J95" s="132">
        <v>0.73</v>
      </c>
      <c r="K95" s="133"/>
      <c r="L95" s="132">
        <v>81.7</v>
      </c>
      <c r="M95" s="133"/>
      <c r="N95" s="113"/>
      <c r="O95" s="136" t="s">
        <v>334</v>
      </c>
      <c r="P95" s="136"/>
      <c r="Q95" s="136"/>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row>
    <row r="96" spans="1:91" ht="44" thickBot="1" x14ac:dyDescent="0.4">
      <c r="A96" s="113" t="s">
        <v>236</v>
      </c>
      <c r="B96" s="171">
        <f t="shared" si="2"/>
        <v>9.5000000000000001E-2</v>
      </c>
      <c r="C96" s="171">
        <f t="shared" si="3"/>
        <v>1.47</v>
      </c>
      <c r="D96" s="129" t="s">
        <v>296</v>
      </c>
      <c r="E96" s="145">
        <v>2022</v>
      </c>
      <c r="F96" s="154"/>
      <c r="G96" s="117" t="s">
        <v>333</v>
      </c>
      <c r="H96" s="133">
        <v>9.5000000000000001E-2</v>
      </c>
      <c r="I96" s="133"/>
      <c r="J96" s="133">
        <v>1.47</v>
      </c>
      <c r="K96" s="133"/>
      <c r="L96" s="133">
        <v>78.599999999999994</v>
      </c>
      <c r="M96" s="133"/>
      <c r="N96" s="113"/>
      <c r="O96" s="136" t="s">
        <v>334</v>
      </c>
      <c r="P96" s="136"/>
      <c r="Q96" s="136"/>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row>
    <row r="97" spans="1:91" ht="29.5" thickBot="1" x14ac:dyDescent="0.4">
      <c r="A97" s="113" t="s">
        <v>233</v>
      </c>
      <c r="B97" s="171">
        <f t="shared" si="2"/>
        <v>1723.6959999999999</v>
      </c>
      <c r="C97" s="171">
        <f t="shared" si="3"/>
        <v>1723.6959999999999</v>
      </c>
      <c r="D97" s="138" t="s">
        <v>297</v>
      </c>
      <c r="E97" s="138" t="s">
        <v>322</v>
      </c>
      <c r="F97" s="155" t="s">
        <v>46</v>
      </c>
      <c r="G97" s="131" t="s">
        <v>330</v>
      </c>
      <c r="H97" s="148">
        <v>1723.6959999999999</v>
      </c>
      <c r="I97" s="141"/>
      <c r="J97" s="142">
        <v>1723.6959999999999</v>
      </c>
      <c r="K97" s="142"/>
      <c r="L97" s="140"/>
      <c r="M97" s="141"/>
      <c r="N97" s="113"/>
      <c r="O97" s="136" t="s">
        <v>334</v>
      </c>
      <c r="P97" s="136"/>
      <c r="Q97" s="136"/>
      <c r="R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row>
    <row r="98" spans="1:91" ht="44" thickBot="1" x14ac:dyDescent="0.4">
      <c r="A98" s="113" t="s">
        <v>234</v>
      </c>
      <c r="B98" s="171">
        <f t="shared" si="2"/>
        <v>21578.026999999998</v>
      </c>
      <c r="C98" s="171">
        <f t="shared" si="3"/>
        <v>21578.026999999998</v>
      </c>
      <c r="D98" s="138" t="s">
        <v>297</v>
      </c>
      <c r="E98" s="146" t="s">
        <v>322</v>
      </c>
      <c r="F98" s="154"/>
      <c r="G98" s="117" t="s">
        <v>332</v>
      </c>
      <c r="H98" s="149">
        <v>21578.026999999998</v>
      </c>
      <c r="I98" s="141"/>
      <c r="J98" s="144">
        <v>21578.026999999998</v>
      </c>
      <c r="K98" s="144"/>
      <c r="L98" s="141"/>
      <c r="M98" s="141"/>
      <c r="N98" s="113"/>
      <c r="O98" s="136" t="s">
        <v>334</v>
      </c>
      <c r="P98" s="136"/>
      <c r="Q98" s="136"/>
      <c r="R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row>
    <row r="99" spans="1:91" ht="29.5" thickBot="1" x14ac:dyDescent="0.4">
      <c r="A99" s="113" t="s">
        <v>235</v>
      </c>
      <c r="B99" s="171">
        <f t="shared" si="2"/>
        <v>188.96799999999999</v>
      </c>
      <c r="C99" s="171">
        <f t="shared" si="3"/>
        <v>2393.7739999999999</v>
      </c>
      <c r="D99" s="138" t="s">
        <v>297</v>
      </c>
      <c r="E99" s="146" t="s">
        <v>322</v>
      </c>
      <c r="F99" s="154" t="s">
        <v>49</v>
      </c>
      <c r="G99" s="117" t="s">
        <v>330</v>
      </c>
      <c r="H99" s="149">
        <v>188.96799999999999</v>
      </c>
      <c r="I99" s="141"/>
      <c r="J99" s="149">
        <v>2393.7739999999999</v>
      </c>
      <c r="K99" s="141"/>
      <c r="L99" s="140"/>
      <c r="M99" s="141"/>
      <c r="N99" s="113"/>
      <c r="O99" s="136" t="s">
        <v>334</v>
      </c>
      <c r="P99" s="136"/>
      <c r="Q99" s="136"/>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row>
    <row r="100" spans="1:91" ht="44" thickBot="1" x14ac:dyDescent="0.4">
      <c r="A100" s="113" t="s">
        <v>236</v>
      </c>
      <c r="B100" s="171">
        <f t="shared" si="2"/>
        <v>3251.6089999999999</v>
      </c>
      <c r="C100" s="171">
        <f t="shared" si="3"/>
        <v>5947.9260000000004</v>
      </c>
      <c r="D100" s="138" t="s">
        <v>297</v>
      </c>
      <c r="E100" s="146" t="s">
        <v>322</v>
      </c>
      <c r="F100" s="154"/>
      <c r="G100" s="117" t="s">
        <v>333</v>
      </c>
      <c r="H100" s="149">
        <v>3251.6089999999999</v>
      </c>
      <c r="I100" s="141"/>
      <c r="J100" s="149">
        <v>5947.9260000000004</v>
      </c>
      <c r="K100" s="141"/>
      <c r="L100" s="141"/>
      <c r="M100" s="141"/>
      <c r="N100" s="113"/>
      <c r="O100" s="136" t="s">
        <v>334</v>
      </c>
      <c r="P100" s="136"/>
      <c r="Q100" s="136"/>
      <c r="R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row>
    <row r="101" spans="1:91" ht="29.5" thickBot="1" x14ac:dyDescent="0.4">
      <c r="A101" s="113" t="s">
        <v>233</v>
      </c>
      <c r="B101" s="171">
        <f t="shared" si="2"/>
        <v>376877.59299999999</v>
      </c>
      <c r="C101" s="171" t="str">
        <f t="shared" si="3"/>
        <v>No value found</v>
      </c>
      <c r="D101" s="129" t="s">
        <v>303</v>
      </c>
      <c r="E101" s="129" t="s">
        <v>322</v>
      </c>
      <c r="F101" s="155" t="s">
        <v>46</v>
      </c>
      <c r="G101" s="131" t="s">
        <v>330</v>
      </c>
      <c r="H101" s="132"/>
      <c r="I101" s="133"/>
      <c r="J101" s="134">
        <v>0</v>
      </c>
      <c r="K101" s="134"/>
      <c r="L101" s="132">
        <v>376877.59299999999</v>
      </c>
      <c r="M101" s="133"/>
      <c r="N101" s="113"/>
      <c r="O101" s="136" t="s">
        <v>331</v>
      </c>
      <c r="P101" s="136" t="s">
        <v>355</v>
      </c>
      <c r="Q101" s="136"/>
      <c r="R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row>
    <row r="102" spans="1:91" ht="44" thickBot="1" x14ac:dyDescent="0.4">
      <c r="A102" s="113" t="s">
        <v>234</v>
      </c>
      <c r="B102" s="171">
        <f t="shared" si="2"/>
        <v>45349.489000000001</v>
      </c>
      <c r="C102" s="171" t="str">
        <f t="shared" si="3"/>
        <v>No value found</v>
      </c>
      <c r="D102" s="129" t="s">
        <v>303</v>
      </c>
      <c r="E102" s="145" t="s">
        <v>322</v>
      </c>
      <c r="F102" s="154"/>
      <c r="G102" s="118" t="s">
        <v>332</v>
      </c>
      <c r="H102" s="133"/>
      <c r="I102" s="133"/>
      <c r="J102" s="137">
        <v>0</v>
      </c>
      <c r="K102" s="137"/>
      <c r="L102" s="133">
        <v>45349.489000000001</v>
      </c>
      <c r="M102" s="133"/>
      <c r="N102" s="113"/>
      <c r="O102" s="136" t="s">
        <v>331</v>
      </c>
      <c r="P102" s="136" t="s">
        <v>355</v>
      </c>
      <c r="Q102" s="136"/>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row>
    <row r="103" spans="1:91" ht="29.5" thickBot="1" x14ac:dyDescent="0.4">
      <c r="A103" s="113" t="s">
        <v>235</v>
      </c>
      <c r="B103" s="171">
        <f t="shared" si="2"/>
        <v>0</v>
      </c>
      <c r="C103" s="171" t="str">
        <f t="shared" si="3"/>
        <v>No value found</v>
      </c>
      <c r="D103" s="129" t="s">
        <v>303</v>
      </c>
      <c r="E103" s="145" t="s">
        <v>322</v>
      </c>
      <c r="F103" s="154" t="s">
        <v>49</v>
      </c>
      <c r="G103" s="117" t="s">
        <v>330</v>
      </c>
      <c r="H103" s="132"/>
      <c r="I103" s="133"/>
      <c r="J103" s="132"/>
      <c r="K103" s="133"/>
      <c r="L103" s="132"/>
      <c r="M103" s="133"/>
      <c r="N103" s="113"/>
      <c r="O103" s="136" t="s">
        <v>331</v>
      </c>
      <c r="P103" s="136" t="s">
        <v>355</v>
      </c>
      <c r="Q103" s="136"/>
      <c r="R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row>
    <row r="104" spans="1:91" ht="44" thickBot="1" x14ac:dyDescent="0.4">
      <c r="A104" s="113" t="s">
        <v>236</v>
      </c>
      <c r="B104" s="171">
        <f t="shared" si="2"/>
        <v>0</v>
      </c>
      <c r="C104" s="171" t="str">
        <f t="shared" si="3"/>
        <v>No value found</v>
      </c>
      <c r="D104" s="129" t="s">
        <v>303</v>
      </c>
      <c r="E104" s="145" t="s">
        <v>322</v>
      </c>
      <c r="F104" s="154"/>
      <c r="G104" s="118" t="s">
        <v>333</v>
      </c>
      <c r="H104" s="133"/>
      <c r="I104" s="133"/>
      <c r="J104" s="133"/>
      <c r="K104" s="133"/>
      <c r="L104" s="133"/>
      <c r="M104" s="133"/>
      <c r="N104" s="113"/>
      <c r="O104" s="136" t="s">
        <v>331</v>
      </c>
      <c r="P104" s="136" t="s">
        <v>355</v>
      </c>
      <c r="Q104" s="136"/>
      <c r="R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row>
    <row r="105" spans="1:91" ht="44" thickBot="1" x14ac:dyDescent="0.4">
      <c r="A105" s="113" t="s">
        <v>233</v>
      </c>
      <c r="B105" s="171">
        <f t="shared" si="2"/>
        <v>65182.93</v>
      </c>
      <c r="C105" s="171">
        <f t="shared" si="3"/>
        <v>65182.93</v>
      </c>
      <c r="D105" s="138" t="s">
        <v>314</v>
      </c>
      <c r="E105" s="138" t="s">
        <v>322</v>
      </c>
      <c r="F105" s="155" t="s">
        <v>46</v>
      </c>
      <c r="G105" s="131" t="s">
        <v>330</v>
      </c>
      <c r="H105" s="150">
        <v>65182.93</v>
      </c>
      <c r="I105" s="151"/>
      <c r="J105" s="152">
        <v>65182.93</v>
      </c>
      <c r="K105" s="152"/>
      <c r="L105" s="150"/>
      <c r="M105" s="151"/>
      <c r="N105" s="113"/>
      <c r="O105" s="136" t="s">
        <v>334</v>
      </c>
      <c r="P105" s="136" t="s">
        <v>356</v>
      </c>
      <c r="Q105" s="136"/>
      <c r="R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row>
    <row r="106" spans="1:91" ht="44" thickBot="1" x14ac:dyDescent="0.4">
      <c r="A106" s="113" t="s">
        <v>234</v>
      </c>
      <c r="B106" s="171">
        <f t="shared" si="2"/>
        <v>54070.25</v>
      </c>
      <c r="C106" s="171">
        <f t="shared" si="3"/>
        <v>54070.25</v>
      </c>
      <c r="D106" s="138" t="s">
        <v>314</v>
      </c>
      <c r="E106" s="146" t="s">
        <v>322</v>
      </c>
      <c r="F106" s="154"/>
      <c r="G106" s="117" t="s">
        <v>332</v>
      </c>
      <c r="H106" s="151">
        <v>54070.25</v>
      </c>
      <c r="I106" s="151"/>
      <c r="J106" s="153">
        <v>54070.25</v>
      </c>
      <c r="K106" s="153"/>
      <c r="L106" s="151"/>
      <c r="M106" s="151"/>
      <c r="N106" s="113"/>
      <c r="O106" s="136" t="s">
        <v>334</v>
      </c>
      <c r="P106" s="136" t="s">
        <v>356</v>
      </c>
      <c r="Q106" s="136"/>
      <c r="R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row>
    <row r="107" spans="1:91" ht="44" thickBot="1" x14ac:dyDescent="0.4">
      <c r="A107" s="113" t="s">
        <v>235</v>
      </c>
      <c r="B107" s="171">
        <f t="shared" si="2"/>
        <v>17554.73</v>
      </c>
      <c r="C107" s="171">
        <f t="shared" si="3"/>
        <v>0</v>
      </c>
      <c r="D107" s="138" t="s">
        <v>314</v>
      </c>
      <c r="E107" s="146" t="s">
        <v>322</v>
      </c>
      <c r="F107" s="154" t="s">
        <v>49</v>
      </c>
      <c r="G107" s="117" t="s">
        <v>330</v>
      </c>
      <c r="H107" s="150">
        <v>17554.73</v>
      </c>
      <c r="I107" s="151"/>
      <c r="J107" s="150"/>
      <c r="K107" s="151"/>
      <c r="L107" s="150"/>
      <c r="M107" s="151"/>
      <c r="N107" s="113"/>
      <c r="O107" s="136" t="s">
        <v>334</v>
      </c>
      <c r="P107" s="136" t="s">
        <v>356</v>
      </c>
      <c r="Q107" s="136"/>
      <c r="R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row>
    <row r="108" spans="1:91" ht="44" thickBot="1" x14ac:dyDescent="0.4">
      <c r="A108" s="113" t="s">
        <v>236</v>
      </c>
      <c r="B108" s="171">
        <f t="shared" si="2"/>
        <v>4727.16</v>
      </c>
      <c r="C108" s="171">
        <f t="shared" si="3"/>
        <v>0</v>
      </c>
      <c r="D108" s="138" t="s">
        <v>314</v>
      </c>
      <c r="E108" s="146" t="s">
        <v>322</v>
      </c>
      <c r="F108" s="154"/>
      <c r="G108" s="117" t="s">
        <v>333</v>
      </c>
      <c r="H108" s="151">
        <v>4727.16</v>
      </c>
      <c r="I108" s="151"/>
      <c r="J108" s="151"/>
      <c r="K108" s="151"/>
      <c r="L108" s="151"/>
      <c r="M108" s="151"/>
      <c r="N108" s="113"/>
      <c r="O108" s="136" t="s">
        <v>334</v>
      </c>
      <c r="P108" s="136" t="s">
        <v>356</v>
      </c>
      <c r="Q108" s="136"/>
      <c r="R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row>
    <row r="109" spans="1:91" ht="29.5" thickBot="1" x14ac:dyDescent="0.4">
      <c r="A109" s="113" t="s">
        <v>233</v>
      </c>
      <c r="B109" s="171">
        <f t="shared" si="2"/>
        <v>459.96300000000002</v>
      </c>
      <c r="C109" s="171">
        <f t="shared" si="3"/>
        <v>459.96300000000002</v>
      </c>
      <c r="D109" s="129" t="s">
        <v>317</v>
      </c>
      <c r="E109" s="129" t="s">
        <v>322</v>
      </c>
      <c r="F109" s="155" t="s">
        <v>46</v>
      </c>
      <c r="G109" s="131" t="s">
        <v>330</v>
      </c>
      <c r="H109" s="132">
        <v>459.96300000000002</v>
      </c>
      <c r="I109" s="133"/>
      <c r="J109" s="134">
        <v>459.96300000000002</v>
      </c>
      <c r="K109" s="134"/>
      <c r="L109" s="132"/>
      <c r="M109" s="133"/>
      <c r="N109" s="113"/>
      <c r="O109" s="136" t="s">
        <v>334</v>
      </c>
      <c r="P109" s="136" t="s">
        <v>357</v>
      </c>
      <c r="Q109" s="136"/>
      <c r="R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row>
    <row r="110" spans="1:91" ht="44" thickBot="1" x14ac:dyDescent="0.4">
      <c r="A110" s="113" t="s">
        <v>234</v>
      </c>
      <c r="B110" s="171">
        <f t="shared" si="2"/>
        <v>1637.51</v>
      </c>
      <c r="C110" s="171">
        <f t="shared" si="3"/>
        <v>1637.51</v>
      </c>
      <c r="D110" s="129" t="s">
        <v>317</v>
      </c>
      <c r="E110" s="145" t="s">
        <v>322</v>
      </c>
      <c r="F110" s="154"/>
      <c r="G110" s="117" t="s">
        <v>332</v>
      </c>
      <c r="H110" s="133">
        <v>1637.51</v>
      </c>
      <c r="I110" s="133"/>
      <c r="J110" s="137">
        <v>1637.51</v>
      </c>
      <c r="K110" s="137"/>
      <c r="L110" s="133"/>
      <c r="M110" s="133"/>
      <c r="N110" s="113"/>
      <c r="O110" s="136" t="s">
        <v>334</v>
      </c>
      <c r="P110" s="136"/>
      <c r="Q110" s="136"/>
      <c r="R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row>
    <row r="111" spans="1:91" ht="29.5" thickBot="1" x14ac:dyDescent="0.4">
      <c r="A111" s="113" t="s">
        <v>235</v>
      </c>
      <c r="B111" s="171">
        <f t="shared" si="2"/>
        <v>0</v>
      </c>
      <c r="C111" s="171">
        <f t="shared" si="3"/>
        <v>0</v>
      </c>
      <c r="D111" s="129" t="s">
        <v>317</v>
      </c>
      <c r="E111" s="145" t="s">
        <v>322</v>
      </c>
      <c r="F111" s="154" t="s">
        <v>49</v>
      </c>
      <c r="G111" s="117" t="s">
        <v>330</v>
      </c>
      <c r="H111" s="132">
        <v>0</v>
      </c>
      <c r="I111" s="133"/>
      <c r="J111" s="132">
        <v>0</v>
      </c>
      <c r="K111" s="133"/>
      <c r="L111" s="132"/>
      <c r="M111" s="133"/>
      <c r="N111" s="113"/>
      <c r="O111" s="136" t="s">
        <v>334</v>
      </c>
      <c r="P111" s="136"/>
      <c r="Q111" s="136"/>
      <c r="R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row>
    <row r="112" spans="1:91" ht="44" thickBot="1" x14ac:dyDescent="0.4">
      <c r="A112" s="113" t="s">
        <v>236</v>
      </c>
      <c r="B112" s="171">
        <f t="shared" si="2"/>
        <v>0</v>
      </c>
      <c r="C112" s="171">
        <f t="shared" si="3"/>
        <v>0</v>
      </c>
      <c r="D112" s="129" t="s">
        <v>317</v>
      </c>
      <c r="E112" s="145" t="s">
        <v>322</v>
      </c>
      <c r="F112" s="154"/>
      <c r="G112" s="117" t="s">
        <v>333</v>
      </c>
      <c r="H112" s="133">
        <v>0</v>
      </c>
      <c r="I112" s="133"/>
      <c r="J112" s="133">
        <v>0</v>
      </c>
      <c r="K112" s="133"/>
      <c r="L112" s="133"/>
      <c r="M112" s="133"/>
      <c r="N112" s="113"/>
      <c r="O112" s="136" t="s">
        <v>334</v>
      </c>
      <c r="P112" s="136"/>
      <c r="Q112" s="136"/>
      <c r="R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row>
    <row r="113" spans="1:91" ht="29.5" thickBot="1" x14ac:dyDescent="0.4">
      <c r="A113" s="113" t="s">
        <v>233</v>
      </c>
      <c r="B113" s="171">
        <f t="shared" si="2"/>
        <v>706.50599999999997</v>
      </c>
      <c r="C113" s="171">
        <f t="shared" si="3"/>
        <v>706.50599999999997</v>
      </c>
      <c r="D113" s="129" t="s">
        <v>290</v>
      </c>
      <c r="E113" s="129" t="s">
        <v>322</v>
      </c>
      <c r="F113" s="155" t="s">
        <v>46</v>
      </c>
      <c r="G113" s="131" t="s">
        <v>330</v>
      </c>
      <c r="H113" s="151">
        <v>706.50599999999997</v>
      </c>
      <c r="I113" s="151"/>
      <c r="J113" s="151">
        <v>706.50599999999997</v>
      </c>
      <c r="K113" s="151"/>
      <c r="L113" s="151"/>
      <c r="M113" s="151"/>
      <c r="N113" s="113"/>
      <c r="O113" s="136" t="s">
        <v>334</v>
      </c>
      <c r="P113" s="136"/>
      <c r="Q113" s="136"/>
      <c r="R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row>
    <row r="114" spans="1:91" ht="44" thickBot="1" x14ac:dyDescent="0.4">
      <c r="A114" s="113" t="s">
        <v>234</v>
      </c>
      <c r="B114" s="171">
        <f t="shared" si="2"/>
        <v>2198.4050000000002</v>
      </c>
      <c r="C114" s="171">
        <f t="shared" si="3"/>
        <v>2198.4050000000002</v>
      </c>
      <c r="D114" s="129" t="s">
        <v>290</v>
      </c>
      <c r="E114" s="145" t="s">
        <v>322</v>
      </c>
      <c r="F114" s="154"/>
      <c r="G114" s="117" t="s">
        <v>332</v>
      </c>
      <c r="H114" s="151">
        <v>2198.4050000000002</v>
      </c>
      <c r="I114" s="151"/>
      <c r="J114" s="151">
        <v>2198.4050000000002</v>
      </c>
      <c r="K114" s="151"/>
      <c r="L114" s="151"/>
      <c r="M114" s="151"/>
      <c r="N114" s="113"/>
      <c r="O114" s="136" t="s">
        <v>334</v>
      </c>
      <c r="P114" s="136"/>
      <c r="Q114" s="136"/>
      <c r="R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row>
    <row r="115" spans="1:91" ht="29.5" thickBot="1" x14ac:dyDescent="0.4">
      <c r="A115" s="113" t="s">
        <v>235</v>
      </c>
      <c r="B115" s="171">
        <f t="shared" si="2"/>
        <v>9.43</v>
      </c>
      <c r="C115" s="171">
        <f t="shared" si="3"/>
        <v>135.78200000000001</v>
      </c>
      <c r="D115" s="129" t="s">
        <v>290</v>
      </c>
      <c r="E115" s="145" t="s">
        <v>322</v>
      </c>
      <c r="F115" s="154" t="s">
        <v>49</v>
      </c>
      <c r="G115" s="117" t="s">
        <v>330</v>
      </c>
      <c r="H115" s="151">
        <v>9.43</v>
      </c>
      <c r="I115" s="151"/>
      <c r="J115" s="151">
        <v>135.78200000000001</v>
      </c>
      <c r="K115" s="151"/>
      <c r="L115" s="151"/>
      <c r="M115" s="151"/>
      <c r="N115" s="113"/>
      <c r="O115" s="136" t="s">
        <v>334</v>
      </c>
      <c r="P115" s="136"/>
      <c r="Q115" s="136"/>
      <c r="R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row>
    <row r="116" spans="1:91" ht="44" thickBot="1" x14ac:dyDescent="0.4">
      <c r="A116" s="113" t="s">
        <v>236</v>
      </c>
      <c r="B116" s="171">
        <f t="shared" si="2"/>
        <v>21.138999999999999</v>
      </c>
      <c r="C116" s="171">
        <f t="shared" si="3"/>
        <v>170.29900000000001</v>
      </c>
      <c r="D116" s="129" t="s">
        <v>290</v>
      </c>
      <c r="E116" s="145" t="s">
        <v>322</v>
      </c>
      <c r="F116" s="154"/>
      <c r="G116" s="117" t="s">
        <v>333</v>
      </c>
      <c r="H116" s="151">
        <v>21.138999999999999</v>
      </c>
      <c r="I116" s="151"/>
      <c r="J116" s="151">
        <v>170.29900000000001</v>
      </c>
      <c r="K116" s="151"/>
      <c r="L116" s="151"/>
      <c r="M116" s="151"/>
      <c r="N116" s="113"/>
      <c r="O116" s="136" t="s">
        <v>334</v>
      </c>
      <c r="P116" s="136"/>
      <c r="Q116" s="136"/>
      <c r="R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row>
    <row r="117" spans="1:91" ht="29.5" thickBot="1" x14ac:dyDescent="0.4">
      <c r="A117" s="113" t="s">
        <v>233</v>
      </c>
      <c r="B117" s="171">
        <f t="shared" si="2"/>
        <v>6009.8980000000001</v>
      </c>
      <c r="C117" s="171" t="str">
        <f t="shared" si="3"/>
        <v>No value found</v>
      </c>
      <c r="D117" s="129" t="s">
        <v>311</v>
      </c>
      <c r="E117" s="129" t="s">
        <v>322</v>
      </c>
      <c r="F117" s="155" t="s">
        <v>46</v>
      </c>
      <c r="G117" s="131" t="s">
        <v>330</v>
      </c>
      <c r="H117" s="151"/>
      <c r="I117" s="151"/>
      <c r="J117" s="151"/>
      <c r="K117" s="151"/>
      <c r="L117" s="151">
        <v>6009.8980000000001</v>
      </c>
      <c r="M117" s="151"/>
      <c r="N117" s="113"/>
      <c r="O117" s="136" t="s">
        <v>331</v>
      </c>
      <c r="P117" s="136" t="s">
        <v>358</v>
      </c>
      <c r="Q117" s="136"/>
      <c r="R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row>
    <row r="118" spans="1:91" ht="44" thickBot="1" x14ac:dyDescent="0.4">
      <c r="A118" s="113" t="s">
        <v>234</v>
      </c>
      <c r="B118" s="171">
        <f t="shared" si="2"/>
        <v>20560.042000000001</v>
      </c>
      <c r="C118" s="171" t="str">
        <f t="shared" si="3"/>
        <v>No value found</v>
      </c>
      <c r="D118" s="129" t="s">
        <v>311</v>
      </c>
      <c r="E118" s="145" t="s">
        <v>322</v>
      </c>
      <c r="F118" s="154"/>
      <c r="G118" s="117" t="s">
        <v>332</v>
      </c>
      <c r="H118" s="151"/>
      <c r="I118" s="151"/>
      <c r="J118" s="151"/>
      <c r="K118" s="151"/>
      <c r="L118" s="151">
        <v>20560.042000000001</v>
      </c>
      <c r="M118" s="151"/>
      <c r="N118" s="113"/>
      <c r="O118" s="136" t="s">
        <v>331</v>
      </c>
      <c r="P118" s="136" t="s">
        <v>358</v>
      </c>
      <c r="Q118" s="136"/>
      <c r="R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row>
    <row r="119" spans="1:91" ht="29.5" thickBot="1" x14ac:dyDescent="0.4">
      <c r="A119" s="113" t="s">
        <v>235</v>
      </c>
      <c r="B119" s="171">
        <f t="shared" si="2"/>
        <v>29449.916000000001</v>
      </c>
      <c r="C119" s="171" t="str">
        <f t="shared" si="3"/>
        <v>No value found</v>
      </c>
      <c r="D119" s="129" t="s">
        <v>311</v>
      </c>
      <c r="E119" s="145" t="s">
        <v>322</v>
      </c>
      <c r="F119" s="154" t="s">
        <v>49</v>
      </c>
      <c r="G119" s="117" t="s">
        <v>330</v>
      </c>
      <c r="H119" s="151"/>
      <c r="I119" s="151"/>
      <c r="J119" s="151"/>
      <c r="K119" s="151"/>
      <c r="L119" s="151">
        <v>29449.916000000001</v>
      </c>
      <c r="M119" s="151"/>
      <c r="N119" s="113"/>
      <c r="O119" s="136" t="s">
        <v>331</v>
      </c>
      <c r="P119" s="136" t="s">
        <v>358</v>
      </c>
      <c r="Q119" s="136"/>
      <c r="R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row>
    <row r="120" spans="1:91" ht="44" thickBot="1" x14ac:dyDescent="0.4">
      <c r="A120" s="113" t="s">
        <v>236</v>
      </c>
      <c r="B120" s="171">
        <f t="shared" si="2"/>
        <v>5021.8029999999999</v>
      </c>
      <c r="C120" s="171" t="str">
        <f t="shared" si="3"/>
        <v>No value found</v>
      </c>
      <c r="D120" s="129" t="s">
        <v>311</v>
      </c>
      <c r="E120" s="145" t="s">
        <v>322</v>
      </c>
      <c r="F120" s="154"/>
      <c r="G120" s="117" t="s">
        <v>333</v>
      </c>
      <c r="H120" s="151"/>
      <c r="I120" s="151"/>
      <c r="J120" s="151"/>
      <c r="K120" s="151"/>
      <c r="L120" s="151">
        <v>5021.8029999999999</v>
      </c>
      <c r="M120" s="151"/>
      <c r="N120" s="113"/>
      <c r="O120" s="136" t="s">
        <v>331</v>
      </c>
      <c r="P120" s="136" t="s">
        <v>358</v>
      </c>
      <c r="Q120" s="136"/>
      <c r="R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row>
    <row r="121" spans="1:91" ht="29.5" thickBot="1" x14ac:dyDescent="0.4">
      <c r="A121" s="113" t="s">
        <v>233</v>
      </c>
      <c r="B121" s="171">
        <f t="shared" si="2"/>
        <v>2181.5065990000003</v>
      </c>
      <c r="C121" s="171">
        <f t="shared" si="3"/>
        <v>2181.5065990000003</v>
      </c>
      <c r="D121" s="129" t="s">
        <v>319</v>
      </c>
      <c r="E121" s="129" t="s">
        <v>322</v>
      </c>
      <c r="F121" s="155" t="s">
        <v>46</v>
      </c>
      <c r="G121" s="131" t="s">
        <v>330</v>
      </c>
      <c r="H121" s="151">
        <v>2181.5065990000003</v>
      </c>
      <c r="I121" s="151"/>
      <c r="J121" s="151">
        <v>2181.5065990000003</v>
      </c>
      <c r="K121" s="151"/>
      <c r="L121" s="151"/>
      <c r="M121" s="151"/>
      <c r="N121" s="113"/>
      <c r="O121" s="136" t="s">
        <v>334</v>
      </c>
      <c r="P121" s="136"/>
      <c r="Q121" s="136"/>
      <c r="R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row>
    <row r="122" spans="1:91" ht="44" thickBot="1" x14ac:dyDescent="0.4">
      <c r="A122" s="113" t="s">
        <v>234</v>
      </c>
      <c r="B122" s="171">
        <f t="shared" si="2"/>
        <v>56356.944804000108</v>
      </c>
      <c r="C122" s="171">
        <f t="shared" si="3"/>
        <v>56356.944804000108</v>
      </c>
      <c r="D122" s="129" t="s">
        <v>319</v>
      </c>
      <c r="E122" s="145" t="s">
        <v>322</v>
      </c>
      <c r="F122" s="154"/>
      <c r="G122" s="117" t="s">
        <v>332</v>
      </c>
      <c r="H122" s="151">
        <v>56356.944804000108</v>
      </c>
      <c r="I122" s="151"/>
      <c r="J122" s="151">
        <v>56356.944804000108</v>
      </c>
      <c r="K122" s="151"/>
      <c r="L122" s="151"/>
      <c r="M122" s="151"/>
      <c r="N122" s="113"/>
      <c r="O122" s="136" t="s">
        <v>334</v>
      </c>
      <c r="P122" s="136"/>
      <c r="Q122" s="136"/>
      <c r="R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row>
    <row r="123" spans="1:91" ht="29.5" thickBot="1" x14ac:dyDescent="0.4">
      <c r="A123" s="113" t="s">
        <v>235</v>
      </c>
      <c r="B123" s="171">
        <f t="shared" si="2"/>
        <v>503.49299999999994</v>
      </c>
      <c r="C123" s="171">
        <f t="shared" si="3"/>
        <v>3464.2599999999993</v>
      </c>
      <c r="D123" s="129" t="s">
        <v>319</v>
      </c>
      <c r="E123" s="145" t="s">
        <v>322</v>
      </c>
      <c r="F123" s="154" t="s">
        <v>49</v>
      </c>
      <c r="G123" s="117" t="s">
        <v>330</v>
      </c>
      <c r="H123" s="151">
        <v>503.49299999999994</v>
      </c>
      <c r="I123" s="151"/>
      <c r="J123" s="151">
        <v>3464.2599999999993</v>
      </c>
      <c r="K123" s="151"/>
      <c r="L123" s="151"/>
      <c r="M123" s="151"/>
      <c r="N123" s="113"/>
      <c r="O123" s="136" t="s">
        <v>334</v>
      </c>
      <c r="P123" s="136"/>
      <c r="Q123" s="136"/>
      <c r="R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row>
    <row r="124" spans="1:91" ht="44" thickBot="1" x14ac:dyDescent="0.4">
      <c r="A124" s="113" t="s">
        <v>236</v>
      </c>
      <c r="B124" s="171">
        <f t="shared" si="2"/>
        <v>22147.998166000001</v>
      </c>
      <c r="C124" s="171">
        <f t="shared" si="3"/>
        <v>29541.340437999999</v>
      </c>
      <c r="D124" s="129" t="s">
        <v>319</v>
      </c>
      <c r="E124" s="145" t="s">
        <v>322</v>
      </c>
      <c r="F124" s="154"/>
      <c r="G124" s="117" t="s">
        <v>333</v>
      </c>
      <c r="H124" s="151">
        <v>22147.998166000001</v>
      </c>
      <c r="I124" s="151"/>
      <c r="J124" s="151">
        <v>29541.340437999999</v>
      </c>
      <c r="K124" s="151"/>
      <c r="L124" s="151"/>
      <c r="M124" s="151"/>
      <c r="N124" s="113"/>
      <c r="O124" s="136" t="s">
        <v>334</v>
      </c>
      <c r="P124" s="136"/>
      <c r="Q124" s="136"/>
      <c r="R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row>
    <row r="125" spans="1:91" x14ac:dyDescent="0.35">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row>
    <row r="126" spans="1:91" x14ac:dyDescent="0.35">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row>
    <row r="127" spans="1:91" x14ac:dyDescent="0.35">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row>
    <row r="128" spans="1:91" x14ac:dyDescent="0.35">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row>
    <row r="129" spans="5:91" x14ac:dyDescent="0.35">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row>
    <row r="130" spans="5:91" x14ac:dyDescent="0.35">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row>
    <row r="131" spans="5:91" x14ac:dyDescent="0.35">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row>
    <row r="132" spans="5:91" x14ac:dyDescent="0.35">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row>
    <row r="133" spans="5:91" x14ac:dyDescent="0.35">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row>
    <row r="134" spans="5:91" x14ac:dyDescent="0.35">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row>
    <row r="135" spans="5:91" x14ac:dyDescent="0.35">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row>
    <row r="136" spans="5:91" x14ac:dyDescent="0.35">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row>
    <row r="137" spans="5:91" x14ac:dyDescent="0.35">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row>
    <row r="138" spans="5:91" x14ac:dyDescent="0.35">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row>
    <row r="139" spans="5:91" x14ac:dyDescent="0.35">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row>
    <row r="140" spans="5:91" x14ac:dyDescent="0.35">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row>
    <row r="141" spans="5:91" x14ac:dyDescent="0.35">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row>
    <row r="142" spans="5:91" x14ac:dyDescent="0.35">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row>
    <row r="143" spans="5:91" x14ac:dyDescent="0.35">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row>
    <row r="144" spans="5:91" x14ac:dyDescent="0.35">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row>
    <row r="145" spans="5:91" x14ac:dyDescent="0.35">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row>
    <row r="146" spans="5:91" x14ac:dyDescent="0.35">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row>
    <row r="147" spans="5:91" x14ac:dyDescent="0.35">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row>
    <row r="148" spans="5:91" x14ac:dyDescent="0.35">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row>
    <row r="149" spans="5:91" x14ac:dyDescent="0.35">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row>
    <row r="150" spans="5:91" x14ac:dyDescent="0.35">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row>
    <row r="151" spans="5:91" x14ac:dyDescent="0.35">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row>
    <row r="152" spans="5:91" x14ac:dyDescent="0.35">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row>
    <row r="153" spans="5:91" x14ac:dyDescent="0.35">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row>
    <row r="154" spans="5:91" x14ac:dyDescent="0.35">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row>
    <row r="155" spans="5:91" x14ac:dyDescent="0.35">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row>
    <row r="156" spans="5:91" x14ac:dyDescent="0.35">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row>
    <row r="157" spans="5:91" x14ac:dyDescent="0.35">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row>
    <row r="158" spans="5:91" x14ac:dyDescent="0.35">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row>
    <row r="159" spans="5:91" x14ac:dyDescent="0.35">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row>
    <row r="160" spans="5:91" x14ac:dyDescent="0.35">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row>
    <row r="161" spans="5:91" x14ac:dyDescent="0.35">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row>
    <row r="162" spans="5:91" x14ac:dyDescent="0.35">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row>
    <row r="163" spans="5:91" x14ac:dyDescent="0.35">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row>
    <row r="164" spans="5:91" x14ac:dyDescent="0.35">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row>
    <row r="165" spans="5:91" x14ac:dyDescent="0.35">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row>
    <row r="166" spans="5:91" x14ac:dyDescent="0.35">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row>
    <row r="167" spans="5:91" x14ac:dyDescent="0.35">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row>
    <row r="168" spans="5:91" x14ac:dyDescent="0.35">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row>
    <row r="169" spans="5:91" x14ac:dyDescent="0.35">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row>
    <row r="170" spans="5:91" x14ac:dyDescent="0.35">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row>
    <row r="171" spans="5:91" x14ac:dyDescent="0.35">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row>
    <row r="172" spans="5:91" x14ac:dyDescent="0.35">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row>
    <row r="173" spans="5:91" x14ac:dyDescent="0.35">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row>
    <row r="174" spans="5:91" x14ac:dyDescent="0.35">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row>
    <row r="175" spans="5:91" x14ac:dyDescent="0.35">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row>
    <row r="176" spans="5:91" x14ac:dyDescent="0.35">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row>
    <row r="177" spans="5:91" x14ac:dyDescent="0.35">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row>
    <row r="178" spans="5:91" x14ac:dyDescent="0.35">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row>
    <row r="179" spans="5:91" x14ac:dyDescent="0.35">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row>
    <row r="180" spans="5:91" x14ac:dyDescent="0.35">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row>
    <row r="181" spans="5:91" x14ac:dyDescent="0.35">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row>
    <row r="182" spans="5:91" x14ac:dyDescent="0.35">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row>
    <row r="183" spans="5:91" x14ac:dyDescent="0.35">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row>
    <row r="184" spans="5:91" x14ac:dyDescent="0.35">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row>
    <row r="185" spans="5:91" x14ac:dyDescent="0.35">
      <c r="F185" s="113"/>
      <c r="G185" s="113"/>
      <c r="H185" s="113"/>
      <c r="I185" s="113"/>
      <c r="J185" s="113"/>
      <c r="K185" s="113"/>
      <c r="L185" s="113"/>
      <c r="M185" s="113"/>
      <c r="N185" s="113"/>
      <c r="O185" s="113"/>
      <c r="P185" s="113"/>
      <c r="Q185" s="113"/>
      <c r="R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row>
    <row r="186" spans="5:91" x14ac:dyDescent="0.35">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row>
    <row r="187" spans="5:91" x14ac:dyDescent="0.35">
      <c r="F187" s="113"/>
      <c r="G187" s="113"/>
      <c r="H187" s="113"/>
      <c r="I187" s="113"/>
      <c r="J187" s="113"/>
      <c r="K187" s="113"/>
      <c r="L187" s="113"/>
      <c r="M187" s="113"/>
      <c r="N187" s="113"/>
      <c r="O187" s="113"/>
      <c r="P187" s="113"/>
      <c r="Q187" s="113"/>
      <c r="R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row>
    <row r="188" spans="5:91" x14ac:dyDescent="0.35">
      <c r="F188" s="113"/>
      <c r="G188" s="113"/>
      <c r="H188" s="113"/>
      <c r="I188" s="113"/>
      <c r="J188" s="113"/>
      <c r="K188" s="113"/>
      <c r="L188" s="113"/>
      <c r="M188" s="113"/>
      <c r="N188" s="113"/>
      <c r="O188" s="113"/>
      <c r="P188" s="113"/>
      <c r="Q188" s="113"/>
      <c r="R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row>
    <row r="189" spans="5:91" x14ac:dyDescent="0.35">
      <c r="F189" s="113"/>
      <c r="G189" s="113"/>
      <c r="H189" s="113"/>
      <c r="I189" s="113"/>
      <c r="J189" s="113"/>
      <c r="K189" s="113"/>
      <c r="L189" s="113"/>
      <c r="M189" s="113"/>
      <c r="N189" s="113"/>
      <c r="O189" s="113"/>
      <c r="P189" s="113"/>
      <c r="Q189" s="113"/>
      <c r="R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row>
    <row r="190" spans="5:91" x14ac:dyDescent="0.35">
      <c r="F190" s="113"/>
      <c r="G190" s="113"/>
      <c r="H190" s="113"/>
      <c r="I190" s="113"/>
      <c r="J190" s="113"/>
      <c r="K190" s="113"/>
      <c r="L190" s="113"/>
      <c r="M190" s="113"/>
      <c r="N190" s="113"/>
      <c r="O190" s="113"/>
      <c r="P190" s="113"/>
      <c r="Q190" s="113"/>
      <c r="R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row>
    <row r="191" spans="5:91" x14ac:dyDescent="0.35">
      <c r="F191" s="113"/>
      <c r="G191" s="113"/>
      <c r="H191" s="113"/>
      <c r="I191" s="113"/>
      <c r="J191" s="113"/>
      <c r="K191" s="113"/>
      <c r="L191" s="113"/>
      <c r="M191" s="113"/>
      <c r="N191" s="113"/>
      <c r="O191" s="113"/>
      <c r="P191" s="113"/>
      <c r="Q191" s="113"/>
      <c r="R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row>
    <row r="192" spans="5:91" x14ac:dyDescent="0.35">
      <c r="F192" s="113"/>
      <c r="G192" s="113"/>
      <c r="H192" s="113"/>
      <c r="I192" s="113"/>
      <c r="J192" s="113"/>
      <c r="K192" s="113"/>
      <c r="L192" s="113"/>
      <c r="M192" s="113"/>
      <c r="N192" s="113"/>
      <c r="O192" s="113"/>
      <c r="P192" s="113"/>
      <c r="Q192" s="113"/>
      <c r="R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row>
    <row r="193" spans="6:91" x14ac:dyDescent="0.35">
      <c r="F193" s="113"/>
      <c r="G193" s="113"/>
      <c r="H193" s="113"/>
      <c r="I193" s="113"/>
      <c r="J193" s="113"/>
      <c r="K193" s="113"/>
      <c r="L193" s="113"/>
      <c r="M193" s="113"/>
      <c r="N193" s="113"/>
      <c r="O193" s="113"/>
      <c r="P193" s="113"/>
      <c r="Q193" s="113"/>
      <c r="R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row>
    <row r="194" spans="6:91" x14ac:dyDescent="0.35">
      <c r="F194" s="113"/>
      <c r="G194" s="113"/>
      <c r="H194" s="113"/>
      <c r="I194" s="113"/>
      <c r="J194" s="113"/>
      <c r="K194" s="113"/>
      <c r="L194" s="113"/>
      <c r="M194" s="113"/>
      <c r="N194" s="113"/>
      <c r="O194" s="113"/>
      <c r="P194" s="113"/>
      <c r="Q194" s="113"/>
      <c r="R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row>
    <row r="195" spans="6:91" x14ac:dyDescent="0.35">
      <c r="F195" s="113"/>
      <c r="G195" s="113"/>
      <c r="H195" s="113"/>
      <c r="I195" s="113"/>
      <c r="J195" s="113"/>
      <c r="K195" s="113"/>
      <c r="L195" s="113"/>
      <c r="M195" s="113"/>
      <c r="N195" s="113"/>
      <c r="O195" s="113"/>
      <c r="P195" s="113"/>
      <c r="Q195" s="113"/>
      <c r="R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row>
    <row r="196" spans="6:91" x14ac:dyDescent="0.35">
      <c r="F196" s="113"/>
      <c r="G196" s="113"/>
      <c r="H196" s="113"/>
      <c r="I196" s="113"/>
      <c r="J196" s="113"/>
      <c r="K196" s="113"/>
      <c r="L196" s="113"/>
      <c r="M196" s="113"/>
      <c r="N196" s="113"/>
      <c r="O196" s="113"/>
      <c r="P196" s="113"/>
      <c r="Q196" s="113"/>
      <c r="R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row>
    <row r="197" spans="6:91" x14ac:dyDescent="0.35">
      <c r="F197" s="113"/>
      <c r="G197" s="113"/>
      <c r="H197" s="113"/>
      <c r="I197" s="113"/>
      <c r="J197" s="113"/>
      <c r="K197" s="113"/>
      <c r="L197" s="113"/>
      <c r="M197" s="113"/>
      <c r="N197" s="113"/>
      <c r="O197" s="113"/>
      <c r="P197" s="113"/>
      <c r="Q197" s="113"/>
      <c r="R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row>
    <row r="198" spans="6:91" x14ac:dyDescent="0.35">
      <c r="F198" s="113"/>
      <c r="G198" s="113"/>
      <c r="H198" s="113"/>
      <c r="I198" s="113"/>
      <c r="J198" s="113"/>
      <c r="K198" s="113"/>
      <c r="L198" s="113"/>
      <c r="M198" s="113"/>
      <c r="N198" s="113"/>
      <c r="O198" s="113"/>
      <c r="P198" s="113"/>
      <c r="Q198" s="113"/>
      <c r="R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row>
    <row r="199" spans="6:91" x14ac:dyDescent="0.35">
      <c r="F199" s="113"/>
      <c r="G199" s="113"/>
      <c r="H199" s="113"/>
      <c r="I199" s="113"/>
      <c r="J199" s="113"/>
      <c r="K199" s="113"/>
      <c r="L199" s="113"/>
      <c r="M199" s="113"/>
      <c r="N199" s="113"/>
      <c r="O199" s="113"/>
      <c r="P199" s="113"/>
      <c r="Q199" s="113"/>
      <c r="R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row>
    <row r="200" spans="6:91" x14ac:dyDescent="0.35">
      <c r="F200" s="113"/>
      <c r="G200" s="113"/>
      <c r="H200" s="113"/>
      <c r="I200" s="113"/>
      <c r="J200" s="113"/>
      <c r="K200" s="113"/>
      <c r="L200" s="113"/>
      <c r="M200" s="113"/>
      <c r="N200" s="113"/>
      <c r="O200" s="113"/>
      <c r="P200" s="113"/>
      <c r="Q200" s="113"/>
      <c r="R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row>
    <row r="201" spans="6:91" x14ac:dyDescent="0.35">
      <c r="F201" s="113"/>
      <c r="G201" s="113"/>
      <c r="H201" s="113"/>
      <c r="I201" s="113"/>
      <c r="J201" s="113"/>
      <c r="K201" s="113"/>
      <c r="L201" s="113"/>
      <c r="M201" s="113"/>
      <c r="N201" s="113"/>
      <c r="O201" s="113"/>
      <c r="P201" s="113"/>
      <c r="Q201" s="113"/>
      <c r="R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row>
    <row r="202" spans="6:91" x14ac:dyDescent="0.35">
      <c r="F202" s="113"/>
      <c r="G202" s="113"/>
      <c r="H202" s="113"/>
      <c r="I202" s="113"/>
      <c r="J202" s="113"/>
      <c r="K202" s="113"/>
      <c r="L202" s="113"/>
      <c r="M202" s="113"/>
      <c r="N202" s="113"/>
      <c r="O202" s="113"/>
      <c r="P202" s="113"/>
      <c r="Q202" s="113"/>
      <c r="R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row>
    <row r="203" spans="6:91" x14ac:dyDescent="0.35">
      <c r="F203" s="113"/>
      <c r="G203" s="113"/>
      <c r="H203" s="113"/>
      <c r="I203" s="113"/>
      <c r="J203" s="113"/>
      <c r="K203" s="113"/>
      <c r="L203" s="113"/>
      <c r="M203" s="113"/>
      <c r="N203" s="113"/>
      <c r="O203" s="113"/>
      <c r="P203" s="113"/>
      <c r="Q203" s="113"/>
      <c r="R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row>
    <row r="204" spans="6:91" x14ac:dyDescent="0.35">
      <c r="F204" s="113"/>
      <c r="G204" s="113"/>
      <c r="H204" s="113"/>
      <c r="I204" s="113"/>
      <c r="J204" s="113"/>
      <c r="K204" s="113"/>
      <c r="L204" s="113"/>
      <c r="M204" s="113"/>
      <c r="N204" s="113"/>
      <c r="O204" s="113"/>
      <c r="P204" s="113"/>
      <c r="Q204" s="113"/>
      <c r="R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row>
    <row r="205" spans="6:91" x14ac:dyDescent="0.35">
      <c r="F205" s="113"/>
      <c r="G205" s="113"/>
      <c r="H205" s="113"/>
      <c r="I205" s="113"/>
      <c r="J205" s="113"/>
      <c r="K205" s="113"/>
      <c r="L205" s="113"/>
      <c r="M205" s="113"/>
      <c r="N205" s="113"/>
      <c r="O205" s="113"/>
      <c r="P205" s="113"/>
      <c r="Q205" s="113"/>
      <c r="R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row>
    <row r="206" spans="6:91" x14ac:dyDescent="0.35">
      <c r="F206" s="113"/>
      <c r="G206" s="113"/>
      <c r="H206" s="113"/>
      <c r="I206" s="113"/>
      <c r="J206" s="113"/>
      <c r="K206" s="113"/>
      <c r="L206" s="113"/>
      <c r="M206" s="113"/>
      <c r="N206" s="113"/>
      <c r="O206" s="113"/>
      <c r="P206" s="113"/>
      <c r="Q206" s="113"/>
      <c r="R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row>
    <row r="207" spans="6:91" x14ac:dyDescent="0.35">
      <c r="F207" s="113"/>
      <c r="G207" s="113"/>
      <c r="H207" s="113"/>
      <c r="I207" s="113"/>
      <c r="J207" s="113"/>
      <c r="K207" s="113"/>
      <c r="L207" s="113"/>
      <c r="M207" s="113"/>
      <c r="N207" s="113"/>
      <c r="O207" s="113"/>
      <c r="P207" s="113"/>
      <c r="Q207" s="113"/>
      <c r="R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row>
    <row r="208" spans="6:91" x14ac:dyDescent="0.35">
      <c r="F208" s="113"/>
      <c r="G208" s="113"/>
      <c r="H208" s="113"/>
      <c r="I208" s="113"/>
      <c r="J208" s="113"/>
      <c r="K208" s="113"/>
      <c r="L208" s="113"/>
      <c r="M208" s="113"/>
      <c r="N208" s="113"/>
      <c r="O208" s="113"/>
      <c r="P208" s="113"/>
      <c r="Q208" s="113"/>
      <c r="R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row>
    <row r="209" spans="6:91" x14ac:dyDescent="0.35">
      <c r="F209" s="113"/>
      <c r="G209" s="113"/>
      <c r="H209" s="113"/>
      <c r="I209" s="113"/>
      <c r="J209" s="113"/>
      <c r="K209" s="113"/>
      <c r="L209" s="113"/>
      <c r="M209" s="113"/>
      <c r="N209" s="113"/>
      <c r="O209" s="113"/>
      <c r="P209" s="113"/>
      <c r="Q209" s="113"/>
      <c r="R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row>
    <row r="210" spans="6:91" x14ac:dyDescent="0.35">
      <c r="F210" s="113"/>
      <c r="G210" s="113"/>
      <c r="H210" s="113"/>
      <c r="I210" s="113"/>
      <c r="J210" s="113"/>
      <c r="K210" s="113"/>
      <c r="L210" s="113"/>
      <c r="M210" s="113"/>
      <c r="N210" s="113"/>
      <c r="O210" s="113"/>
      <c r="P210" s="113"/>
      <c r="Q210" s="113"/>
      <c r="R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row>
    <row r="211" spans="6:91" x14ac:dyDescent="0.35">
      <c r="F211" s="113"/>
      <c r="G211" s="113"/>
      <c r="H211" s="113"/>
      <c r="I211" s="113"/>
      <c r="J211" s="113"/>
      <c r="K211" s="113"/>
      <c r="L211" s="113"/>
      <c r="M211" s="113"/>
      <c r="N211" s="113"/>
      <c r="O211" s="113"/>
      <c r="P211" s="113"/>
      <c r="Q211" s="113"/>
      <c r="R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row>
    <row r="212" spans="6:91" x14ac:dyDescent="0.35">
      <c r="F212" s="113"/>
      <c r="G212" s="113"/>
      <c r="H212" s="113"/>
      <c r="I212" s="113"/>
      <c r="J212" s="113"/>
      <c r="K212" s="113"/>
      <c r="L212" s="113"/>
      <c r="M212" s="113"/>
      <c r="N212" s="113"/>
      <c r="O212" s="113"/>
      <c r="P212" s="113"/>
      <c r="Q212" s="113"/>
      <c r="R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row>
    <row r="213" spans="6:91" x14ac:dyDescent="0.35">
      <c r="F213" s="113"/>
      <c r="G213" s="113"/>
      <c r="H213" s="113"/>
      <c r="I213" s="113"/>
      <c r="J213" s="113"/>
      <c r="K213" s="113"/>
      <c r="L213" s="113"/>
      <c r="M213" s="113"/>
      <c r="N213" s="113"/>
      <c r="O213" s="113"/>
      <c r="P213" s="113"/>
      <c r="Q213" s="113"/>
      <c r="R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row>
    <row r="214" spans="6:91" x14ac:dyDescent="0.35">
      <c r="F214" s="113"/>
      <c r="G214" s="113"/>
      <c r="H214" s="113"/>
      <c r="I214" s="113"/>
      <c r="J214" s="113"/>
      <c r="K214" s="113"/>
      <c r="L214" s="113"/>
      <c r="M214" s="113"/>
      <c r="N214" s="113"/>
      <c r="O214" s="113"/>
      <c r="P214" s="113"/>
      <c r="Q214" s="113"/>
      <c r="R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row>
    <row r="215" spans="6:91" x14ac:dyDescent="0.35">
      <c r="F215" s="113"/>
      <c r="G215" s="113"/>
      <c r="H215" s="113"/>
      <c r="I215" s="113"/>
      <c r="J215" s="113"/>
      <c r="K215" s="113"/>
      <c r="L215" s="113"/>
      <c r="M215" s="113"/>
      <c r="N215" s="113"/>
      <c r="O215" s="113"/>
      <c r="P215" s="113"/>
      <c r="Q215" s="113"/>
      <c r="R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row>
    <row r="216" spans="6:91" x14ac:dyDescent="0.35">
      <c r="F216" s="113"/>
      <c r="G216" s="113"/>
      <c r="H216" s="113"/>
      <c r="I216" s="113"/>
      <c r="J216" s="113"/>
      <c r="K216" s="113"/>
      <c r="L216" s="113"/>
      <c r="M216" s="113"/>
      <c r="N216" s="113"/>
      <c r="O216" s="113"/>
      <c r="P216" s="113"/>
      <c r="Q216" s="113"/>
      <c r="R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row>
    <row r="217" spans="6:91" x14ac:dyDescent="0.35">
      <c r="F217" s="113"/>
      <c r="G217" s="113"/>
      <c r="H217" s="113"/>
      <c r="I217" s="113"/>
      <c r="J217" s="113"/>
      <c r="K217" s="113"/>
      <c r="L217" s="113"/>
      <c r="M217" s="113"/>
      <c r="N217" s="113"/>
      <c r="O217" s="113"/>
      <c r="P217" s="113"/>
      <c r="Q217" s="113"/>
      <c r="R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row>
    <row r="218" spans="6:91" x14ac:dyDescent="0.35">
      <c r="F218" s="113"/>
      <c r="G218" s="113"/>
      <c r="H218" s="113"/>
      <c r="I218" s="113"/>
      <c r="J218" s="113"/>
      <c r="K218" s="113"/>
      <c r="L218" s="113"/>
      <c r="M218" s="113"/>
      <c r="N218" s="113"/>
      <c r="O218" s="113"/>
      <c r="P218" s="113"/>
      <c r="Q218" s="113"/>
      <c r="R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row>
    <row r="219" spans="6:91" x14ac:dyDescent="0.35">
      <c r="F219" s="113"/>
      <c r="G219" s="113"/>
      <c r="H219" s="113"/>
      <c r="I219" s="113"/>
      <c r="J219" s="113"/>
      <c r="K219" s="113"/>
      <c r="L219" s="113"/>
      <c r="M219" s="113"/>
      <c r="N219" s="113"/>
      <c r="O219" s="113"/>
      <c r="P219" s="113"/>
      <c r="Q219" s="113"/>
      <c r="R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row>
    <row r="220" spans="6:91" x14ac:dyDescent="0.35">
      <c r="F220" s="113"/>
      <c r="G220" s="113"/>
      <c r="H220" s="113"/>
      <c r="I220" s="113"/>
      <c r="J220" s="113"/>
      <c r="K220" s="113"/>
      <c r="L220" s="113"/>
      <c r="M220" s="113"/>
      <c r="N220" s="113"/>
      <c r="O220" s="113"/>
      <c r="P220" s="113"/>
      <c r="Q220" s="113"/>
      <c r="R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row>
    <row r="221" spans="6:91" x14ac:dyDescent="0.35">
      <c r="F221" s="113"/>
      <c r="G221" s="113"/>
      <c r="H221" s="113"/>
      <c r="I221" s="113"/>
      <c r="J221" s="113"/>
      <c r="K221" s="113"/>
      <c r="L221" s="113"/>
      <c r="M221" s="113"/>
      <c r="N221" s="113"/>
      <c r="O221" s="113"/>
      <c r="P221" s="113"/>
      <c r="Q221" s="113"/>
      <c r="R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row>
    <row r="222" spans="6:91" x14ac:dyDescent="0.35">
      <c r="F222" s="113"/>
      <c r="G222" s="113"/>
      <c r="H222" s="113"/>
      <c r="I222" s="113"/>
      <c r="J222" s="113"/>
      <c r="K222" s="113"/>
      <c r="L222" s="113"/>
      <c r="M222" s="113"/>
      <c r="N222" s="113"/>
      <c r="O222" s="113"/>
      <c r="P222" s="113"/>
      <c r="Q222" s="113"/>
      <c r="R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row>
    <row r="223" spans="6:91" x14ac:dyDescent="0.35">
      <c r="F223" s="113"/>
      <c r="G223" s="113"/>
      <c r="H223" s="113"/>
      <c r="I223" s="113"/>
      <c r="J223" s="113"/>
      <c r="K223" s="113"/>
      <c r="L223" s="113"/>
      <c r="M223" s="113"/>
      <c r="N223" s="113"/>
      <c r="O223" s="113"/>
      <c r="P223" s="113"/>
      <c r="Q223" s="113"/>
      <c r="R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row>
    <row r="224" spans="6:91" x14ac:dyDescent="0.35">
      <c r="F224" s="113"/>
      <c r="G224" s="113"/>
      <c r="H224" s="113"/>
      <c r="I224" s="113"/>
      <c r="J224" s="113"/>
      <c r="K224" s="113"/>
      <c r="L224" s="113"/>
      <c r="M224" s="113"/>
      <c r="N224" s="113"/>
      <c r="O224" s="113"/>
      <c r="P224" s="113"/>
      <c r="Q224" s="113"/>
      <c r="R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row>
    <row r="225" spans="6:91" x14ac:dyDescent="0.35">
      <c r="F225" s="113"/>
      <c r="G225" s="113"/>
      <c r="H225" s="113"/>
      <c r="I225" s="113"/>
      <c r="J225" s="113"/>
      <c r="K225" s="113"/>
      <c r="L225" s="113"/>
      <c r="M225" s="113"/>
      <c r="N225" s="113"/>
      <c r="O225" s="113"/>
      <c r="P225" s="113"/>
      <c r="Q225" s="113"/>
      <c r="R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row>
    <row r="226" spans="6:91" x14ac:dyDescent="0.35">
      <c r="F226" s="113"/>
      <c r="G226" s="113"/>
      <c r="H226" s="113"/>
      <c r="I226" s="113"/>
      <c r="J226" s="113"/>
      <c r="K226" s="113"/>
      <c r="L226" s="113"/>
      <c r="M226" s="113"/>
      <c r="N226" s="113"/>
      <c r="O226" s="113"/>
      <c r="P226" s="113"/>
      <c r="Q226" s="113"/>
      <c r="R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row>
    <row r="227" spans="6:91" x14ac:dyDescent="0.35">
      <c r="F227" s="113"/>
      <c r="G227" s="113"/>
      <c r="H227" s="113"/>
      <c r="I227" s="113"/>
      <c r="J227" s="113"/>
      <c r="K227" s="113"/>
      <c r="L227" s="113"/>
      <c r="M227" s="113"/>
      <c r="N227" s="113"/>
      <c r="O227" s="113"/>
      <c r="P227" s="113"/>
      <c r="Q227" s="113"/>
      <c r="R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row>
    <row r="228" spans="6:91" x14ac:dyDescent="0.35">
      <c r="F228" s="113"/>
      <c r="G228" s="113"/>
      <c r="H228" s="113"/>
      <c r="I228" s="113"/>
      <c r="J228" s="113"/>
      <c r="K228" s="113"/>
      <c r="L228" s="113"/>
      <c r="M228" s="113"/>
      <c r="N228" s="113"/>
      <c r="O228" s="113"/>
      <c r="P228" s="113"/>
      <c r="Q228" s="113"/>
      <c r="R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row>
    <row r="229" spans="6:91" x14ac:dyDescent="0.35">
      <c r="F229" s="113"/>
      <c r="G229" s="113"/>
      <c r="H229" s="113"/>
      <c r="I229" s="113"/>
      <c r="J229" s="113"/>
      <c r="K229" s="113"/>
      <c r="L229" s="113"/>
      <c r="M229" s="113"/>
      <c r="N229" s="113"/>
      <c r="O229" s="113"/>
      <c r="P229" s="113"/>
      <c r="Q229" s="113"/>
      <c r="R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row>
    <row r="230" spans="6:91" x14ac:dyDescent="0.35">
      <c r="F230" s="113"/>
      <c r="G230" s="113"/>
      <c r="H230" s="113"/>
      <c r="I230" s="113"/>
      <c r="J230" s="113"/>
      <c r="K230" s="113"/>
      <c r="L230" s="113"/>
      <c r="M230" s="113"/>
      <c r="N230" s="113"/>
      <c r="O230" s="113"/>
      <c r="P230" s="113"/>
      <c r="Q230" s="113"/>
      <c r="R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row>
    <row r="231" spans="6:91" x14ac:dyDescent="0.35">
      <c r="F231" s="113"/>
      <c r="G231" s="113"/>
      <c r="H231" s="113"/>
      <c r="I231" s="113"/>
      <c r="J231" s="113"/>
      <c r="K231" s="113"/>
      <c r="L231" s="113"/>
      <c r="M231" s="113"/>
      <c r="N231" s="113"/>
      <c r="O231" s="113"/>
      <c r="P231" s="113"/>
      <c r="Q231" s="113"/>
      <c r="R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row>
    <row r="232" spans="6:91" x14ac:dyDescent="0.35">
      <c r="F232" s="113"/>
      <c r="G232" s="113"/>
      <c r="H232" s="113"/>
      <c r="I232" s="113"/>
      <c r="J232" s="113"/>
      <c r="K232" s="113"/>
      <c r="L232" s="113"/>
      <c r="M232" s="113"/>
      <c r="N232" s="113"/>
      <c r="O232" s="113"/>
      <c r="P232" s="113"/>
      <c r="Q232" s="113"/>
      <c r="R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row>
    <row r="233" spans="6:91" x14ac:dyDescent="0.35">
      <c r="F233" s="113"/>
      <c r="G233" s="113"/>
      <c r="H233" s="113"/>
      <c r="I233" s="113"/>
      <c r="J233" s="113"/>
      <c r="K233" s="113"/>
      <c r="L233" s="113"/>
      <c r="M233" s="113"/>
      <c r="N233" s="113"/>
      <c r="O233" s="113"/>
      <c r="P233" s="113"/>
      <c r="Q233" s="113"/>
      <c r="R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row>
    <row r="234" spans="6:91" x14ac:dyDescent="0.35">
      <c r="F234" s="113"/>
      <c r="G234" s="113"/>
      <c r="H234" s="113"/>
      <c r="I234" s="113"/>
      <c r="J234" s="113"/>
      <c r="K234" s="113"/>
      <c r="L234" s="113"/>
      <c r="M234" s="113"/>
      <c r="N234" s="113"/>
      <c r="O234" s="113"/>
      <c r="P234" s="113"/>
      <c r="Q234" s="113"/>
      <c r="R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row>
    <row r="235" spans="6:91" x14ac:dyDescent="0.35">
      <c r="F235" s="113"/>
      <c r="G235" s="113"/>
      <c r="H235" s="113"/>
      <c r="I235" s="113"/>
      <c r="J235" s="113"/>
      <c r="K235" s="113"/>
      <c r="L235" s="113"/>
      <c r="M235" s="113"/>
      <c r="N235" s="113"/>
      <c r="O235" s="113"/>
      <c r="P235" s="113"/>
      <c r="Q235" s="113"/>
      <c r="R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row>
    <row r="236" spans="6:91" x14ac:dyDescent="0.35">
      <c r="F236" s="113"/>
      <c r="G236" s="113"/>
      <c r="H236" s="113"/>
      <c r="I236" s="113"/>
      <c r="J236" s="113"/>
      <c r="K236" s="113"/>
      <c r="L236" s="113"/>
      <c r="M236" s="113"/>
      <c r="N236" s="113"/>
      <c r="O236" s="113"/>
      <c r="P236" s="113"/>
      <c r="Q236" s="113"/>
      <c r="R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row>
    <row r="237" spans="6:91" x14ac:dyDescent="0.35">
      <c r="F237" s="113"/>
      <c r="G237" s="113"/>
      <c r="H237" s="113"/>
      <c r="I237" s="113"/>
      <c r="J237" s="113"/>
      <c r="K237" s="113"/>
      <c r="L237" s="113"/>
      <c r="M237" s="113"/>
      <c r="N237" s="113"/>
      <c r="O237" s="113"/>
      <c r="P237" s="113"/>
      <c r="Q237" s="113"/>
      <c r="R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row>
    <row r="238" spans="6:91" x14ac:dyDescent="0.35">
      <c r="F238" s="113"/>
      <c r="G238" s="113"/>
      <c r="H238" s="113"/>
      <c r="I238" s="113"/>
      <c r="J238" s="113"/>
      <c r="K238" s="113"/>
      <c r="L238" s="113"/>
      <c r="M238" s="113"/>
      <c r="N238" s="113"/>
      <c r="O238" s="113"/>
      <c r="P238" s="113"/>
      <c r="Q238" s="113"/>
      <c r="R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row>
    <row r="239" spans="6:91" x14ac:dyDescent="0.35">
      <c r="F239" s="113"/>
      <c r="G239" s="113"/>
      <c r="H239" s="113"/>
      <c r="I239" s="113"/>
      <c r="J239" s="113"/>
      <c r="K239" s="113"/>
      <c r="L239" s="113"/>
      <c r="M239" s="113"/>
      <c r="N239" s="113"/>
      <c r="O239" s="113"/>
      <c r="P239" s="113"/>
      <c r="Q239" s="113"/>
      <c r="R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row>
    <row r="240" spans="6:91" x14ac:dyDescent="0.35">
      <c r="F240" s="113"/>
      <c r="G240" s="113"/>
      <c r="H240" s="113"/>
      <c r="I240" s="113"/>
      <c r="J240" s="113"/>
      <c r="K240" s="113"/>
      <c r="L240" s="113"/>
      <c r="M240" s="113"/>
      <c r="N240" s="113"/>
      <c r="O240" s="113"/>
      <c r="P240" s="113"/>
      <c r="Q240" s="113"/>
      <c r="R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row>
    <row r="241" spans="6:91" x14ac:dyDescent="0.35">
      <c r="F241" s="113"/>
      <c r="G241" s="113"/>
      <c r="H241" s="113"/>
      <c r="I241" s="113"/>
      <c r="J241" s="113"/>
      <c r="K241" s="113"/>
      <c r="L241" s="113"/>
      <c r="M241" s="113"/>
      <c r="N241" s="113"/>
      <c r="O241" s="113"/>
      <c r="P241" s="113"/>
      <c r="Q241" s="113"/>
      <c r="R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row>
    <row r="242" spans="6:91" x14ac:dyDescent="0.35">
      <c r="F242" s="113"/>
      <c r="G242" s="113"/>
      <c r="H242" s="113"/>
      <c r="I242" s="113"/>
      <c r="J242" s="113"/>
      <c r="K242" s="113"/>
      <c r="L242" s="113"/>
      <c r="M242" s="113"/>
      <c r="N242" s="113"/>
      <c r="O242" s="113"/>
      <c r="P242" s="113"/>
      <c r="Q242" s="113"/>
      <c r="R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row>
    <row r="243" spans="6:91" x14ac:dyDescent="0.35">
      <c r="F243" s="113"/>
      <c r="G243" s="113"/>
      <c r="H243" s="113"/>
      <c r="I243" s="113"/>
      <c r="J243" s="113"/>
      <c r="K243" s="113"/>
      <c r="L243" s="113"/>
      <c r="M243" s="113"/>
      <c r="N243" s="113"/>
      <c r="O243" s="113"/>
      <c r="P243" s="113"/>
      <c r="Q243" s="113"/>
      <c r="R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row>
    <row r="244" spans="6:91" x14ac:dyDescent="0.35">
      <c r="F244" s="113"/>
      <c r="G244" s="113"/>
      <c r="H244" s="113"/>
      <c r="I244" s="113"/>
      <c r="J244" s="113"/>
      <c r="K244" s="113"/>
      <c r="L244" s="113"/>
      <c r="M244" s="113"/>
      <c r="N244" s="113"/>
      <c r="O244" s="113"/>
      <c r="P244" s="113"/>
      <c r="Q244" s="113"/>
      <c r="R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row>
    <row r="245" spans="6:91" x14ac:dyDescent="0.35">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row>
    <row r="246" spans="6:91" x14ac:dyDescent="0.35">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row>
    <row r="247" spans="6:91" x14ac:dyDescent="0.35">
      <c r="F247" s="113"/>
      <c r="G247" s="113"/>
      <c r="H247" s="113"/>
      <c r="I247" s="113"/>
      <c r="J247" s="113"/>
      <c r="K247" s="113"/>
      <c r="L247" s="113"/>
      <c r="M247" s="113"/>
      <c r="N247" s="113"/>
      <c r="O247" s="113"/>
      <c r="P247" s="113"/>
      <c r="Q247" s="113"/>
      <c r="R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row>
    <row r="248" spans="6:91" x14ac:dyDescent="0.35">
      <c r="F248" s="113"/>
      <c r="G248" s="113"/>
      <c r="H248" s="113"/>
      <c r="I248" s="113"/>
      <c r="J248" s="113"/>
      <c r="K248" s="113"/>
      <c r="L248" s="113"/>
      <c r="M248" s="113"/>
      <c r="N248" s="113"/>
      <c r="O248" s="113"/>
      <c r="P248" s="113"/>
      <c r="Q248" s="113"/>
      <c r="R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row>
    <row r="249" spans="6:91" x14ac:dyDescent="0.35">
      <c r="F249" s="113"/>
      <c r="G249" s="113"/>
      <c r="H249" s="113"/>
      <c r="I249" s="113"/>
      <c r="J249" s="113"/>
      <c r="K249" s="113"/>
      <c r="L249" s="113"/>
      <c r="M249" s="113"/>
      <c r="N249" s="113"/>
      <c r="O249" s="113"/>
      <c r="P249" s="113"/>
      <c r="Q249" s="113"/>
      <c r="R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row>
    <row r="250" spans="6:91" x14ac:dyDescent="0.35">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row>
    <row r="251" spans="6:91" x14ac:dyDescent="0.35">
      <c r="F251" s="113"/>
      <c r="G251" s="113"/>
      <c r="H251" s="113"/>
      <c r="I251" s="113"/>
      <c r="J251" s="113"/>
      <c r="K251" s="113"/>
      <c r="L251" s="113"/>
      <c r="M251" s="113"/>
      <c r="N251" s="113"/>
      <c r="O251" s="113"/>
      <c r="P251" s="113"/>
      <c r="Q251" s="113"/>
      <c r="R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row>
    <row r="252" spans="6:91" x14ac:dyDescent="0.35">
      <c r="F252" s="113"/>
      <c r="G252" s="113"/>
      <c r="H252" s="113"/>
      <c r="I252" s="113"/>
      <c r="J252" s="113"/>
      <c r="K252" s="113"/>
      <c r="L252" s="113"/>
      <c r="M252" s="113"/>
      <c r="N252" s="113"/>
      <c r="O252" s="113"/>
      <c r="P252" s="113"/>
      <c r="Q252" s="113"/>
      <c r="R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row>
    <row r="253" spans="6:91" x14ac:dyDescent="0.35">
      <c r="F253" s="113"/>
      <c r="G253" s="113"/>
      <c r="H253" s="113"/>
      <c r="I253" s="113"/>
      <c r="J253" s="113"/>
      <c r="K253" s="113"/>
      <c r="L253" s="113"/>
      <c r="M253" s="113"/>
      <c r="N253" s="113"/>
      <c r="O253" s="113"/>
      <c r="P253" s="113"/>
      <c r="Q253" s="113"/>
      <c r="R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row>
    <row r="254" spans="6:91" x14ac:dyDescent="0.35">
      <c r="F254" s="113"/>
      <c r="G254" s="113"/>
      <c r="H254" s="113"/>
      <c r="I254" s="113"/>
      <c r="J254" s="113"/>
      <c r="K254" s="113"/>
      <c r="L254" s="113"/>
      <c r="M254" s="113"/>
      <c r="N254" s="113"/>
      <c r="O254" s="113"/>
      <c r="P254" s="113"/>
      <c r="Q254" s="113"/>
      <c r="R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row>
    <row r="255" spans="6:91" x14ac:dyDescent="0.35">
      <c r="F255" s="113"/>
      <c r="G255" s="113"/>
      <c r="H255" s="113"/>
      <c r="I255" s="113"/>
      <c r="J255" s="113"/>
      <c r="K255" s="113"/>
      <c r="L255" s="113"/>
      <c r="M255" s="113"/>
      <c r="N255" s="113"/>
      <c r="O255" s="113"/>
      <c r="P255" s="113"/>
      <c r="Q255" s="113"/>
      <c r="R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row>
    <row r="256" spans="6:91" x14ac:dyDescent="0.35">
      <c r="F256" s="113"/>
      <c r="G256" s="113"/>
      <c r="H256" s="113"/>
      <c r="I256" s="113"/>
      <c r="J256" s="113"/>
      <c r="K256" s="113"/>
      <c r="L256" s="113"/>
      <c r="M256" s="113"/>
      <c r="N256" s="113"/>
      <c r="O256" s="113"/>
      <c r="P256" s="113"/>
      <c r="Q256" s="113"/>
      <c r="R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row>
    <row r="257" spans="6:91" x14ac:dyDescent="0.35">
      <c r="F257" s="113"/>
      <c r="G257" s="113"/>
      <c r="H257" s="113"/>
      <c r="I257" s="113"/>
      <c r="J257" s="113"/>
      <c r="K257" s="113"/>
      <c r="L257" s="113"/>
      <c r="M257" s="113"/>
      <c r="N257" s="113"/>
      <c r="O257" s="113"/>
      <c r="P257" s="113"/>
      <c r="Q257" s="113"/>
      <c r="R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row>
    <row r="258" spans="6:91" x14ac:dyDescent="0.35">
      <c r="F258" s="113"/>
      <c r="G258" s="113"/>
      <c r="H258" s="113"/>
      <c r="I258" s="113"/>
      <c r="J258" s="113"/>
      <c r="K258" s="113"/>
      <c r="L258" s="113"/>
      <c r="M258" s="113"/>
      <c r="N258" s="113"/>
      <c r="O258" s="113"/>
      <c r="P258" s="113"/>
      <c r="Q258" s="113"/>
      <c r="R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row>
    <row r="259" spans="6:91" x14ac:dyDescent="0.35">
      <c r="F259" s="113"/>
      <c r="G259" s="113"/>
      <c r="H259" s="113"/>
      <c r="I259" s="113"/>
      <c r="J259" s="113"/>
      <c r="K259" s="113"/>
      <c r="L259" s="113"/>
      <c r="M259" s="113"/>
      <c r="N259" s="113"/>
      <c r="O259" s="113"/>
      <c r="P259" s="113"/>
      <c r="Q259" s="113"/>
      <c r="R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row>
    <row r="260" spans="6:91" x14ac:dyDescent="0.35">
      <c r="F260" s="113"/>
      <c r="G260" s="113"/>
      <c r="H260" s="113"/>
      <c r="I260" s="113"/>
      <c r="J260" s="113"/>
      <c r="K260" s="113"/>
      <c r="L260" s="113"/>
      <c r="M260" s="113"/>
      <c r="N260" s="113"/>
      <c r="O260" s="113"/>
      <c r="P260" s="113"/>
      <c r="Q260" s="113"/>
      <c r="R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row>
    <row r="261" spans="6:91" x14ac:dyDescent="0.35">
      <c r="F261" s="113"/>
      <c r="G261" s="113"/>
      <c r="H261" s="113"/>
      <c r="I261" s="113"/>
      <c r="J261" s="113"/>
      <c r="K261" s="113"/>
      <c r="L261" s="113"/>
      <c r="M261" s="113"/>
      <c r="N261" s="113"/>
      <c r="O261" s="113"/>
      <c r="P261" s="113"/>
      <c r="Q261" s="113"/>
      <c r="R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row>
    <row r="262" spans="6:91" x14ac:dyDescent="0.35">
      <c r="F262" s="113"/>
      <c r="G262" s="113"/>
      <c r="H262" s="113"/>
      <c r="I262" s="113"/>
      <c r="J262" s="113"/>
      <c r="K262" s="113"/>
      <c r="L262" s="113"/>
      <c r="M262" s="113"/>
      <c r="N262" s="113"/>
      <c r="O262" s="113"/>
      <c r="P262" s="113"/>
      <c r="Q262" s="113"/>
      <c r="R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row>
    <row r="263" spans="6:91" x14ac:dyDescent="0.35">
      <c r="F263" s="113"/>
      <c r="G263" s="113"/>
      <c r="H263" s="113"/>
      <c r="I263" s="113"/>
      <c r="J263" s="113"/>
      <c r="K263" s="113"/>
      <c r="L263" s="113"/>
      <c r="M263" s="113"/>
      <c r="N263" s="113"/>
      <c r="O263" s="113"/>
      <c r="P263" s="113"/>
      <c r="Q263" s="113"/>
      <c r="R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row>
    <row r="264" spans="6:91" x14ac:dyDescent="0.35">
      <c r="F264" s="113"/>
      <c r="G264" s="113"/>
      <c r="H264" s="113"/>
      <c r="I264" s="113"/>
      <c r="J264" s="113"/>
      <c r="K264" s="113"/>
      <c r="L264" s="113"/>
      <c r="M264" s="113"/>
      <c r="N264" s="113"/>
      <c r="O264" s="113"/>
      <c r="P264" s="113"/>
      <c r="Q264" s="113"/>
      <c r="R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row>
    <row r="265" spans="6:91" x14ac:dyDescent="0.35">
      <c r="F265" s="113"/>
      <c r="G265" s="113"/>
      <c r="H265" s="113"/>
      <c r="I265" s="113"/>
      <c r="J265" s="113"/>
      <c r="K265" s="113"/>
      <c r="L265" s="113"/>
      <c r="M265" s="113"/>
      <c r="N265" s="113"/>
      <c r="O265" s="113"/>
      <c r="P265" s="113"/>
      <c r="Q265" s="113"/>
      <c r="R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row>
    <row r="266" spans="6:91" x14ac:dyDescent="0.35">
      <c r="F266" s="113"/>
      <c r="G266" s="113"/>
      <c r="H266" s="113"/>
      <c r="I266" s="113"/>
      <c r="J266" s="113"/>
      <c r="K266" s="113"/>
      <c r="L266" s="113"/>
      <c r="M266" s="113"/>
      <c r="N266" s="113"/>
      <c r="O266" s="113"/>
      <c r="P266" s="113"/>
      <c r="Q266" s="113"/>
      <c r="R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row>
    <row r="267" spans="6:91" x14ac:dyDescent="0.35">
      <c r="F267" s="113"/>
      <c r="G267" s="113"/>
      <c r="H267" s="113"/>
      <c r="I267" s="113"/>
      <c r="J267" s="113"/>
      <c r="K267" s="113"/>
      <c r="L267" s="113"/>
      <c r="M267" s="113"/>
      <c r="N267" s="113"/>
      <c r="O267" s="113"/>
      <c r="P267" s="113"/>
      <c r="Q267" s="113"/>
      <c r="R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row>
    <row r="268" spans="6:91" x14ac:dyDescent="0.35">
      <c r="F268" s="113"/>
      <c r="G268" s="113"/>
      <c r="H268" s="113"/>
      <c r="I268" s="113"/>
      <c r="J268" s="113"/>
      <c r="K268" s="113"/>
      <c r="L268" s="113"/>
      <c r="M268" s="113"/>
      <c r="N268" s="113"/>
      <c r="O268" s="113"/>
      <c r="P268" s="113"/>
      <c r="Q268" s="113"/>
      <c r="R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row>
    <row r="269" spans="6:91" x14ac:dyDescent="0.35">
      <c r="F269" s="113"/>
      <c r="G269" s="113"/>
      <c r="H269" s="113"/>
      <c r="I269" s="113"/>
      <c r="J269" s="113"/>
      <c r="K269" s="113"/>
      <c r="L269" s="113"/>
      <c r="M269" s="113"/>
      <c r="N269" s="113"/>
      <c r="O269" s="113"/>
      <c r="P269" s="113"/>
      <c r="Q269" s="113"/>
      <c r="R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row>
    <row r="270" spans="6:91" x14ac:dyDescent="0.35">
      <c r="F270" s="113"/>
      <c r="G270" s="113"/>
      <c r="H270" s="113"/>
      <c r="I270" s="113"/>
      <c r="J270" s="113"/>
      <c r="K270" s="113"/>
      <c r="L270" s="113"/>
      <c r="M270" s="113"/>
      <c r="N270" s="113"/>
      <c r="O270" s="113"/>
      <c r="P270" s="113"/>
      <c r="Q270" s="113"/>
      <c r="R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row>
    <row r="271" spans="6:91" x14ac:dyDescent="0.35">
      <c r="F271" s="113"/>
      <c r="G271" s="113"/>
      <c r="H271" s="113"/>
      <c r="I271" s="113"/>
      <c r="J271" s="113"/>
      <c r="K271" s="113"/>
      <c r="L271" s="113"/>
      <c r="M271" s="113"/>
      <c r="N271" s="113"/>
      <c r="O271" s="113"/>
      <c r="P271" s="113"/>
      <c r="Q271" s="113"/>
      <c r="R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row>
    <row r="272" spans="6:91" x14ac:dyDescent="0.35">
      <c r="F272" s="113"/>
      <c r="G272" s="113"/>
      <c r="H272" s="113"/>
      <c r="I272" s="113"/>
      <c r="J272" s="113"/>
      <c r="K272" s="113"/>
      <c r="L272" s="113"/>
      <c r="M272" s="113"/>
      <c r="N272" s="113"/>
      <c r="O272" s="113"/>
      <c r="P272" s="113"/>
      <c r="Q272" s="113"/>
      <c r="R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row>
    <row r="273" spans="6:91" x14ac:dyDescent="0.35">
      <c r="F273" s="113"/>
      <c r="G273" s="113"/>
      <c r="H273" s="113"/>
      <c r="I273" s="113"/>
      <c r="J273" s="113"/>
      <c r="K273" s="113"/>
      <c r="L273" s="113"/>
      <c r="M273" s="113"/>
      <c r="N273" s="113"/>
      <c r="O273" s="113"/>
      <c r="P273" s="113"/>
      <c r="Q273" s="113"/>
      <c r="R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row>
    <row r="274" spans="6:91" x14ac:dyDescent="0.35">
      <c r="F274" s="113"/>
      <c r="G274" s="113"/>
      <c r="H274" s="113"/>
      <c r="I274" s="113"/>
      <c r="J274" s="113"/>
      <c r="K274" s="113"/>
      <c r="L274" s="113"/>
      <c r="M274" s="113"/>
      <c r="N274" s="113"/>
      <c r="O274" s="113"/>
      <c r="P274" s="113"/>
      <c r="Q274" s="113"/>
      <c r="R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row>
    <row r="275" spans="6:91" x14ac:dyDescent="0.35">
      <c r="F275" s="113"/>
      <c r="G275" s="113"/>
      <c r="H275" s="113"/>
      <c r="I275" s="113"/>
      <c r="J275" s="113"/>
      <c r="K275" s="113"/>
      <c r="L275" s="113"/>
      <c r="M275" s="113"/>
      <c r="N275" s="113"/>
      <c r="O275" s="113"/>
      <c r="P275" s="113"/>
      <c r="Q275" s="113"/>
      <c r="R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row>
    <row r="276" spans="6:91" x14ac:dyDescent="0.35">
      <c r="F276" s="113"/>
      <c r="G276" s="113"/>
      <c r="H276" s="113"/>
      <c r="I276" s="113"/>
      <c r="J276" s="113"/>
      <c r="K276" s="113"/>
      <c r="L276" s="113"/>
      <c r="M276" s="113"/>
      <c r="N276" s="113"/>
      <c r="O276" s="113"/>
      <c r="P276" s="113"/>
      <c r="Q276" s="113"/>
      <c r="R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row>
    <row r="277" spans="6:91" x14ac:dyDescent="0.35">
      <c r="F277" s="113"/>
      <c r="G277" s="113"/>
      <c r="H277" s="113"/>
      <c r="I277" s="113"/>
      <c r="J277" s="113"/>
      <c r="K277" s="113"/>
      <c r="L277" s="113"/>
      <c r="M277" s="113"/>
      <c r="N277" s="113"/>
      <c r="O277" s="113"/>
      <c r="P277" s="113"/>
      <c r="Q277" s="113"/>
      <c r="R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row>
    <row r="278" spans="6:91" x14ac:dyDescent="0.35">
      <c r="F278" s="113"/>
      <c r="G278" s="113"/>
      <c r="H278" s="113"/>
      <c r="I278" s="113"/>
      <c r="J278" s="113"/>
      <c r="K278" s="113"/>
      <c r="L278" s="113"/>
      <c r="M278" s="113"/>
      <c r="N278" s="113"/>
      <c r="O278" s="113"/>
      <c r="P278" s="113"/>
      <c r="Q278" s="113"/>
      <c r="R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row>
    <row r="279" spans="6:91" x14ac:dyDescent="0.35">
      <c r="F279" s="113"/>
      <c r="G279" s="113"/>
      <c r="H279" s="113"/>
      <c r="I279" s="113"/>
      <c r="J279" s="113"/>
      <c r="K279" s="113"/>
      <c r="L279" s="113"/>
      <c r="M279" s="113"/>
      <c r="N279" s="113"/>
      <c r="O279" s="113"/>
      <c r="P279" s="113"/>
      <c r="Q279" s="113"/>
      <c r="R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row>
    <row r="280" spans="6:91" x14ac:dyDescent="0.35">
      <c r="F280" s="113"/>
      <c r="G280" s="113"/>
      <c r="H280" s="113"/>
      <c r="I280" s="113"/>
      <c r="J280" s="113"/>
      <c r="K280" s="113"/>
      <c r="L280" s="113"/>
      <c r="M280" s="113"/>
      <c r="N280" s="113"/>
      <c r="O280" s="113"/>
      <c r="P280" s="113"/>
      <c r="Q280" s="113"/>
      <c r="R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row>
    <row r="281" spans="6:91" x14ac:dyDescent="0.35">
      <c r="F281" s="113"/>
      <c r="G281" s="113"/>
      <c r="H281" s="113"/>
      <c r="I281" s="113"/>
      <c r="J281" s="113"/>
      <c r="K281" s="113"/>
      <c r="L281" s="113"/>
      <c r="M281" s="113"/>
      <c r="N281" s="113"/>
      <c r="O281" s="113"/>
      <c r="P281" s="113"/>
      <c r="Q281" s="113"/>
      <c r="R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row>
    <row r="282" spans="6:91" x14ac:dyDescent="0.35">
      <c r="F282" s="113"/>
      <c r="G282" s="113"/>
      <c r="H282" s="113"/>
      <c r="I282" s="113"/>
      <c r="J282" s="113"/>
      <c r="K282" s="113"/>
      <c r="L282" s="113"/>
      <c r="M282" s="113"/>
      <c r="N282" s="113"/>
      <c r="O282" s="113"/>
      <c r="P282" s="113"/>
      <c r="Q282" s="113"/>
      <c r="R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row>
    <row r="283" spans="6:91" x14ac:dyDescent="0.35">
      <c r="F283" s="113"/>
      <c r="G283" s="113"/>
      <c r="H283" s="113"/>
      <c r="I283" s="113"/>
      <c r="J283" s="113"/>
      <c r="K283" s="113"/>
      <c r="L283" s="113"/>
      <c r="M283" s="113"/>
      <c r="N283" s="113"/>
      <c r="O283" s="113"/>
      <c r="P283" s="113"/>
      <c r="Q283" s="113"/>
      <c r="R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row>
    <row r="284" spans="6:91" x14ac:dyDescent="0.35">
      <c r="F284" s="113"/>
      <c r="G284" s="113"/>
      <c r="H284" s="113"/>
      <c r="I284" s="113"/>
      <c r="J284" s="113"/>
      <c r="K284" s="113"/>
      <c r="L284" s="113"/>
      <c r="M284" s="113"/>
      <c r="N284" s="113"/>
      <c r="O284" s="113"/>
      <c r="P284" s="113"/>
      <c r="Q284" s="113"/>
      <c r="R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row>
    <row r="285" spans="6:91" x14ac:dyDescent="0.35">
      <c r="F285" s="113"/>
      <c r="G285" s="113"/>
      <c r="H285" s="113"/>
      <c r="I285" s="113"/>
      <c r="J285" s="113"/>
      <c r="K285" s="113"/>
      <c r="L285" s="113"/>
      <c r="M285" s="113"/>
      <c r="N285" s="113"/>
      <c r="O285" s="113"/>
      <c r="P285" s="113"/>
      <c r="Q285" s="113"/>
      <c r="R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row>
    <row r="286" spans="6:91" x14ac:dyDescent="0.35">
      <c r="F286" s="113"/>
      <c r="G286" s="113"/>
      <c r="H286" s="113"/>
      <c r="I286" s="113"/>
      <c r="J286" s="113"/>
      <c r="K286" s="113"/>
      <c r="L286" s="113"/>
      <c r="M286" s="113"/>
      <c r="N286" s="113"/>
      <c r="O286" s="113"/>
      <c r="P286" s="113"/>
      <c r="Q286" s="113"/>
      <c r="R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row>
    <row r="287" spans="6:91" x14ac:dyDescent="0.35">
      <c r="F287" s="113"/>
      <c r="G287" s="113"/>
      <c r="H287" s="113"/>
      <c r="I287" s="113"/>
      <c r="J287" s="113"/>
      <c r="K287" s="113"/>
      <c r="L287" s="113"/>
      <c r="M287" s="113"/>
      <c r="N287" s="113"/>
      <c r="O287" s="113"/>
      <c r="P287" s="113"/>
      <c r="Q287" s="113"/>
      <c r="R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row>
    <row r="288" spans="6:91" x14ac:dyDescent="0.35">
      <c r="F288" s="113"/>
      <c r="G288" s="113"/>
      <c r="H288" s="113"/>
      <c r="I288" s="113"/>
      <c r="J288" s="113"/>
      <c r="K288" s="113"/>
      <c r="L288" s="113"/>
      <c r="M288" s="113"/>
      <c r="N288" s="113"/>
      <c r="O288" s="113"/>
      <c r="P288" s="113"/>
      <c r="Q288" s="113"/>
      <c r="R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row>
    <row r="289" spans="6:91" x14ac:dyDescent="0.35">
      <c r="F289" s="113"/>
      <c r="G289" s="113"/>
      <c r="H289" s="113"/>
      <c r="I289" s="113"/>
      <c r="J289" s="113"/>
      <c r="K289" s="113"/>
      <c r="L289" s="113"/>
      <c r="M289" s="113"/>
      <c r="N289" s="113"/>
      <c r="O289" s="113"/>
      <c r="P289" s="113"/>
      <c r="Q289" s="113"/>
      <c r="R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row>
    <row r="290" spans="6:91" x14ac:dyDescent="0.35">
      <c r="F290" s="113"/>
      <c r="G290" s="113"/>
      <c r="H290" s="113"/>
      <c r="I290" s="113"/>
      <c r="J290" s="113"/>
      <c r="K290" s="113"/>
      <c r="L290" s="113"/>
      <c r="M290" s="113"/>
      <c r="N290" s="113"/>
      <c r="O290" s="113"/>
      <c r="P290" s="113"/>
      <c r="Q290" s="113"/>
      <c r="R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row>
    <row r="291" spans="6:91" x14ac:dyDescent="0.35">
      <c r="F291" s="113"/>
      <c r="G291" s="113"/>
      <c r="H291" s="113"/>
      <c r="I291" s="113"/>
      <c r="J291" s="113"/>
      <c r="K291" s="113"/>
      <c r="L291" s="113"/>
      <c r="M291" s="113"/>
      <c r="N291" s="113"/>
      <c r="O291" s="113"/>
      <c r="P291" s="113"/>
      <c r="Q291" s="113"/>
      <c r="R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row>
    <row r="292" spans="6:91" x14ac:dyDescent="0.35">
      <c r="F292" s="113"/>
      <c r="G292" s="113"/>
      <c r="H292" s="113"/>
      <c r="I292" s="113"/>
      <c r="J292" s="113"/>
      <c r="K292" s="113"/>
      <c r="L292" s="113"/>
      <c r="M292" s="113"/>
      <c r="N292" s="113"/>
      <c r="O292" s="113"/>
      <c r="P292" s="113"/>
      <c r="Q292" s="113"/>
      <c r="R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row>
    <row r="293" spans="6:91" x14ac:dyDescent="0.35">
      <c r="F293" s="113"/>
      <c r="G293" s="113"/>
      <c r="H293" s="113"/>
      <c r="I293" s="113"/>
      <c r="J293" s="113"/>
      <c r="K293" s="113"/>
      <c r="L293" s="113"/>
      <c r="M293" s="113"/>
      <c r="N293" s="113"/>
      <c r="O293" s="113"/>
      <c r="P293" s="113"/>
      <c r="Q293" s="113"/>
      <c r="R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row>
    <row r="294" spans="6:91" x14ac:dyDescent="0.35">
      <c r="F294" s="113"/>
      <c r="G294" s="113"/>
      <c r="H294" s="113"/>
      <c r="I294" s="113"/>
      <c r="J294" s="113"/>
      <c r="K294" s="113"/>
      <c r="L294" s="113"/>
      <c r="M294" s="113"/>
      <c r="N294" s="113"/>
      <c r="O294" s="113"/>
      <c r="P294" s="113"/>
      <c r="Q294" s="113"/>
      <c r="R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row>
    <row r="295" spans="6:91" x14ac:dyDescent="0.35">
      <c r="F295" s="113"/>
      <c r="G295" s="113"/>
      <c r="H295" s="113"/>
      <c r="I295" s="113"/>
      <c r="J295" s="113"/>
      <c r="K295" s="113"/>
      <c r="L295" s="113"/>
      <c r="M295" s="113"/>
      <c r="N295" s="113"/>
      <c r="O295" s="113"/>
      <c r="P295" s="113"/>
      <c r="Q295" s="113"/>
      <c r="R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row>
    <row r="296" spans="6:91" x14ac:dyDescent="0.35">
      <c r="F296" s="113"/>
      <c r="G296" s="113"/>
      <c r="H296" s="113"/>
      <c r="I296" s="113"/>
      <c r="J296" s="113"/>
      <c r="K296" s="113"/>
      <c r="L296" s="113"/>
      <c r="M296" s="113"/>
      <c r="N296" s="113"/>
      <c r="O296" s="113"/>
      <c r="P296" s="113"/>
      <c r="Q296" s="113"/>
      <c r="R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row>
    <row r="297" spans="6:91" x14ac:dyDescent="0.35">
      <c r="F297" s="113"/>
      <c r="G297" s="113"/>
      <c r="H297" s="113"/>
      <c r="I297" s="113"/>
      <c r="J297" s="113"/>
      <c r="K297" s="113"/>
      <c r="L297" s="113"/>
      <c r="M297" s="113"/>
      <c r="N297" s="113"/>
      <c r="O297" s="113"/>
      <c r="P297" s="113"/>
      <c r="Q297" s="113"/>
      <c r="R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row>
    <row r="298" spans="6:91" x14ac:dyDescent="0.35">
      <c r="F298" s="113"/>
      <c r="G298" s="113"/>
      <c r="H298" s="113"/>
      <c r="I298" s="113"/>
      <c r="J298" s="113"/>
      <c r="K298" s="113"/>
      <c r="L298" s="113"/>
      <c r="M298" s="113"/>
      <c r="N298" s="113"/>
      <c r="O298" s="113"/>
      <c r="P298" s="113"/>
      <c r="Q298" s="113"/>
      <c r="R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row>
    <row r="299" spans="6:91" x14ac:dyDescent="0.35">
      <c r="F299" s="113"/>
      <c r="G299" s="113"/>
      <c r="H299" s="113"/>
      <c r="I299" s="113"/>
      <c r="J299" s="113"/>
      <c r="K299" s="113"/>
      <c r="L299" s="113"/>
      <c r="M299" s="113"/>
      <c r="N299" s="113"/>
      <c r="O299" s="113"/>
      <c r="P299" s="113"/>
      <c r="Q299" s="113"/>
      <c r="R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row>
    <row r="300" spans="6:91" x14ac:dyDescent="0.35">
      <c r="F300" s="113"/>
      <c r="G300" s="113"/>
      <c r="H300" s="113"/>
      <c r="I300" s="113"/>
      <c r="J300" s="113"/>
      <c r="K300" s="113"/>
      <c r="L300" s="113"/>
      <c r="M300" s="113"/>
      <c r="N300" s="113"/>
      <c r="O300" s="113"/>
      <c r="P300" s="113"/>
      <c r="Q300" s="113"/>
      <c r="R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row>
    <row r="301" spans="6:91" x14ac:dyDescent="0.35">
      <c r="F301" s="113"/>
      <c r="G301" s="113"/>
      <c r="H301" s="113"/>
      <c r="I301" s="113"/>
      <c r="J301" s="113"/>
      <c r="K301" s="113"/>
      <c r="L301" s="113"/>
      <c r="M301" s="113"/>
      <c r="N301" s="113"/>
      <c r="O301" s="113"/>
      <c r="P301" s="113"/>
      <c r="Q301" s="113"/>
      <c r="R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row>
    <row r="302" spans="6:91" x14ac:dyDescent="0.35">
      <c r="F302" s="113"/>
      <c r="G302" s="113"/>
      <c r="H302" s="113"/>
      <c r="I302" s="113"/>
      <c r="J302" s="113"/>
      <c r="K302" s="113"/>
      <c r="L302" s="113"/>
      <c r="M302" s="113"/>
      <c r="N302" s="113"/>
      <c r="O302" s="113"/>
      <c r="P302" s="113"/>
      <c r="Q302" s="113"/>
      <c r="R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row>
    <row r="303" spans="6:91" x14ac:dyDescent="0.35">
      <c r="F303" s="113"/>
      <c r="G303" s="113"/>
      <c r="H303" s="113"/>
      <c r="I303" s="113"/>
      <c r="J303" s="113"/>
      <c r="K303" s="113"/>
      <c r="L303" s="113"/>
      <c r="M303" s="113"/>
      <c r="N303" s="113"/>
      <c r="O303" s="113"/>
      <c r="P303" s="113"/>
      <c r="Q303" s="113"/>
      <c r="R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row>
    <row r="304" spans="6:91" x14ac:dyDescent="0.35">
      <c r="F304" s="113"/>
      <c r="G304" s="113"/>
      <c r="H304" s="113"/>
      <c r="I304" s="113"/>
      <c r="J304" s="113"/>
      <c r="K304" s="113"/>
      <c r="L304" s="113"/>
      <c r="M304" s="113"/>
      <c r="N304" s="113"/>
      <c r="O304" s="113"/>
      <c r="P304" s="113"/>
      <c r="Q304" s="113"/>
      <c r="R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row>
    <row r="305" spans="6:91" x14ac:dyDescent="0.35">
      <c r="F305" s="113"/>
      <c r="G305" s="113"/>
      <c r="H305" s="113"/>
      <c r="I305" s="113"/>
      <c r="J305" s="113"/>
      <c r="K305" s="113"/>
      <c r="L305" s="113"/>
      <c r="M305" s="113"/>
      <c r="N305" s="113"/>
      <c r="O305" s="113"/>
      <c r="P305" s="113"/>
      <c r="Q305" s="113"/>
      <c r="R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row>
    <row r="306" spans="6:91" x14ac:dyDescent="0.35">
      <c r="F306" s="113"/>
      <c r="G306" s="113"/>
      <c r="H306" s="113"/>
      <c r="I306" s="113"/>
      <c r="J306" s="113"/>
      <c r="K306" s="113"/>
      <c r="L306" s="113"/>
      <c r="M306" s="113"/>
      <c r="N306" s="113"/>
      <c r="O306" s="113"/>
      <c r="P306" s="113"/>
      <c r="Q306" s="113"/>
      <c r="R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row>
    <row r="307" spans="6:91" x14ac:dyDescent="0.35">
      <c r="F307" s="113"/>
      <c r="G307" s="113"/>
      <c r="H307" s="113"/>
      <c r="I307" s="113"/>
      <c r="J307" s="113"/>
      <c r="K307" s="113"/>
      <c r="L307" s="113"/>
      <c r="M307" s="113"/>
      <c r="N307" s="113"/>
      <c r="O307" s="113"/>
      <c r="P307" s="113"/>
      <c r="Q307" s="113"/>
      <c r="R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row>
    <row r="308" spans="6:91" x14ac:dyDescent="0.35">
      <c r="F308" s="113"/>
      <c r="G308" s="113"/>
      <c r="H308" s="113"/>
      <c r="I308" s="113"/>
      <c r="J308" s="113"/>
      <c r="K308" s="113"/>
      <c r="L308" s="113"/>
      <c r="M308" s="113"/>
      <c r="N308" s="113"/>
      <c r="O308" s="113"/>
      <c r="P308" s="113"/>
      <c r="Q308" s="113"/>
      <c r="R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row>
    <row r="309" spans="6:91" x14ac:dyDescent="0.35">
      <c r="F309" s="113"/>
      <c r="G309" s="113"/>
      <c r="H309" s="113"/>
      <c r="I309" s="113"/>
      <c r="J309" s="113"/>
      <c r="K309" s="113"/>
      <c r="L309" s="113"/>
      <c r="M309" s="113"/>
      <c r="N309" s="113"/>
      <c r="O309" s="113"/>
      <c r="P309" s="113"/>
      <c r="Q309" s="113"/>
      <c r="R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row>
    <row r="310" spans="6:91" x14ac:dyDescent="0.35">
      <c r="F310" s="113"/>
      <c r="G310" s="113"/>
      <c r="H310" s="113"/>
      <c r="I310" s="113"/>
      <c r="J310" s="113"/>
      <c r="K310" s="113"/>
      <c r="L310" s="113"/>
      <c r="M310" s="113"/>
      <c r="N310" s="113"/>
      <c r="O310" s="113"/>
      <c r="P310" s="113"/>
      <c r="Q310" s="113"/>
      <c r="R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row>
    <row r="311" spans="6:91" x14ac:dyDescent="0.35">
      <c r="F311" s="113"/>
      <c r="G311" s="113"/>
      <c r="H311" s="113"/>
      <c r="I311" s="113"/>
      <c r="J311" s="113"/>
      <c r="K311" s="113"/>
      <c r="L311" s="113"/>
      <c r="M311" s="113"/>
      <c r="N311" s="113"/>
      <c r="O311" s="113"/>
      <c r="P311" s="113"/>
      <c r="Q311" s="113"/>
      <c r="R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row>
    <row r="312" spans="6:91" x14ac:dyDescent="0.35">
      <c r="F312" s="113"/>
      <c r="G312" s="113"/>
      <c r="H312" s="113"/>
      <c r="I312" s="113"/>
      <c r="J312" s="113"/>
      <c r="K312" s="113"/>
      <c r="L312" s="113"/>
      <c r="M312" s="113"/>
      <c r="N312" s="113"/>
      <c r="O312" s="113"/>
      <c r="P312" s="113"/>
      <c r="Q312" s="113"/>
      <c r="R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row>
    <row r="313" spans="6:91" x14ac:dyDescent="0.35">
      <c r="F313" s="113"/>
      <c r="G313" s="113"/>
      <c r="H313" s="113"/>
      <c r="I313" s="113"/>
      <c r="J313" s="113"/>
      <c r="K313" s="113"/>
      <c r="L313" s="113"/>
      <c r="M313" s="113"/>
      <c r="N313" s="113"/>
      <c r="O313" s="113"/>
      <c r="P313" s="113"/>
      <c r="Q313" s="113"/>
      <c r="R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row>
    <row r="314" spans="6:91" x14ac:dyDescent="0.35">
      <c r="F314" s="113"/>
      <c r="G314" s="113"/>
      <c r="H314" s="113"/>
      <c r="I314" s="113"/>
      <c r="J314" s="113"/>
      <c r="K314" s="113"/>
      <c r="L314" s="113"/>
      <c r="M314" s="113"/>
      <c r="N314" s="113"/>
      <c r="O314" s="113"/>
      <c r="P314" s="113"/>
      <c r="Q314" s="113"/>
      <c r="R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row>
    <row r="315" spans="6:91" x14ac:dyDescent="0.35">
      <c r="F315" s="113"/>
      <c r="G315" s="113"/>
      <c r="H315" s="113"/>
      <c r="I315" s="113"/>
      <c r="J315" s="113"/>
      <c r="K315" s="113"/>
      <c r="L315" s="113"/>
      <c r="M315" s="113"/>
      <c r="N315" s="113"/>
      <c r="O315" s="113"/>
      <c r="P315" s="113"/>
      <c r="Q315" s="113"/>
      <c r="R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row>
    <row r="316" spans="6:91" x14ac:dyDescent="0.35">
      <c r="F316" s="113"/>
      <c r="G316" s="113"/>
      <c r="H316" s="113"/>
      <c r="I316" s="113"/>
      <c r="J316" s="113"/>
      <c r="K316" s="113"/>
      <c r="L316" s="113"/>
      <c r="M316" s="113"/>
      <c r="N316" s="113"/>
      <c r="O316" s="113"/>
      <c r="P316" s="113"/>
      <c r="Q316" s="113"/>
      <c r="R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row>
    <row r="317" spans="6:91" x14ac:dyDescent="0.35">
      <c r="F317" s="113"/>
      <c r="G317" s="113"/>
      <c r="H317" s="113"/>
      <c r="I317" s="113"/>
      <c r="J317" s="113"/>
      <c r="K317" s="113"/>
      <c r="L317" s="113"/>
      <c r="M317" s="113"/>
      <c r="N317" s="113"/>
      <c r="O317" s="113"/>
      <c r="P317" s="113"/>
      <c r="Q317" s="113"/>
      <c r="R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row>
    <row r="318" spans="6:91" x14ac:dyDescent="0.35">
      <c r="F318" s="113"/>
      <c r="G318" s="113"/>
      <c r="H318" s="113"/>
      <c r="I318" s="113"/>
      <c r="J318" s="113"/>
      <c r="K318" s="113"/>
      <c r="L318" s="113"/>
      <c r="M318" s="113"/>
      <c r="N318" s="113"/>
      <c r="O318" s="113"/>
      <c r="P318" s="113"/>
      <c r="Q318" s="113"/>
      <c r="R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row>
    <row r="319" spans="6:91" x14ac:dyDescent="0.35">
      <c r="F319" s="113"/>
      <c r="G319" s="113"/>
      <c r="H319" s="113"/>
      <c r="I319" s="113"/>
      <c r="J319" s="113"/>
      <c r="K319" s="113"/>
      <c r="L319" s="113"/>
      <c r="M319" s="113"/>
      <c r="N319" s="113"/>
      <c r="O319" s="113"/>
      <c r="P319" s="113"/>
      <c r="Q319" s="113"/>
      <c r="R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row>
    <row r="320" spans="6:91" x14ac:dyDescent="0.35">
      <c r="F320" s="113"/>
      <c r="G320" s="113"/>
      <c r="H320" s="113"/>
      <c r="I320" s="113"/>
      <c r="J320" s="113"/>
      <c r="K320" s="113"/>
      <c r="L320" s="113"/>
      <c r="M320" s="113"/>
      <c r="N320" s="113"/>
      <c r="O320" s="113"/>
      <c r="P320" s="113"/>
      <c r="Q320" s="113"/>
      <c r="R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row>
    <row r="321" spans="6:91" x14ac:dyDescent="0.35">
      <c r="F321" s="113"/>
      <c r="G321" s="113"/>
      <c r="H321" s="113"/>
      <c r="I321" s="113"/>
      <c r="J321" s="113"/>
      <c r="K321" s="113"/>
      <c r="L321" s="113"/>
      <c r="M321" s="113"/>
      <c r="N321" s="113"/>
      <c r="O321" s="113"/>
      <c r="P321" s="113"/>
      <c r="Q321" s="113"/>
      <c r="R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row>
    <row r="322" spans="6:91" x14ac:dyDescent="0.35">
      <c r="F322" s="113"/>
      <c r="G322" s="113"/>
      <c r="H322" s="113"/>
      <c r="I322" s="113"/>
      <c r="J322" s="113"/>
      <c r="K322" s="113"/>
      <c r="L322" s="113"/>
      <c r="M322" s="113"/>
      <c r="N322" s="113"/>
      <c r="O322" s="113"/>
      <c r="P322" s="113"/>
      <c r="Q322" s="113"/>
      <c r="R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row>
    <row r="323" spans="6:91" x14ac:dyDescent="0.35">
      <c r="F323" s="113"/>
      <c r="G323" s="113"/>
      <c r="H323" s="113"/>
      <c r="I323" s="113"/>
      <c r="J323" s="113"/>
      <c r="K323" s="113"/>
      <c r="L323" s="113"/>
      <c r="M323" s="113"/>
      <c r="N323" s="113"/>
      <c r="O323" s="113"/>
      <c r="P323" s="113"/>
      <c r="Q323" s="113"/>
      <c r="R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row>
    <row r="324" spans="6:91" x14ac:dyDescent="0.35">
      <c r="F324" s="113"/>
      <c r="G324" s="113"/>
      <c r="H324" s="113"/>
      <c r="I324" s="113"/>
      <c r="J324" s="113"/>
      <c r="K324" s="113"/>
      <c r="L324" s="113"/>
      <c r="M324" s="113"/>
      <c r="N324" s="113"/>
      <c r="O324" s="113"/>
      <c r="P324" s="113"/>
      <c r="Q324" s="113"/>
      <c r="R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row>
    <row r="325" spans="6:91" x14ac:dyDescent="0.35">
      <c r="F325" s="113"/>
      <c r="G325" s="113"/>
      <c r="H325" s="113"/>
      <c r="I325" s="113"/>
      <c r="J325" s="113"/>
      <c r="K325" s="113"/>
      <c r="L325" s="113"/>
      <c r="M325" s="113"/>
      <c r="N325" s="113"/>
      <c r="O325" s="113"/>
      <c r="P325" s="113"/>
      <c r="Q325" s="113"/>
      <c r="R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row>
    <row r="326" spans="6:91" x14ac:dyDescent="0.35">
      <c r="F326" s="113"/>
      <c r="G326" s="113"/>
      <c r="H326" s="113"/>
      <c r="I326" s="113"/>
      <c r="J326" s="113"/>
      <c r="K326" s="113"/>
      <c r="L326" s="113"/>
      <c r="M326" s="113"/>
      <c r="N326" s="113"/>
      <c r="O326" s="113"/>
      <c r="P326" s="113"/>
      <c r="Q326" s="113"/>
      <c r="R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row>
    <row r="327" spans="6:91" x14ac:dyDescent="0.35">
      <c r="F327" s="113"/>
      <c r="G327" s="113"/>
      <c r="H327" s="113"/>
      <c r="I327" s="113"/>
      <c r="J327" s="113"/>
      <c r="K327" s="113"/>
      <c r="L327" s="113"/>
      <c r="M327" s="113"/>
      <c r="N327" s="113"/>
      <c r="O327" s="113"/>
      <c r="P327" s="113"/>
      <c r="Q327" s="113"/>
      <c r="R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row>
    <row r="328" spans="6:91" x14ac:dyDescent="0.35">
      <c r="F328" s="113"/>
      <c r="G328" s="113"/>
      <c r="H328" s="113"/>
      <c r="I328" s="113"/>
      <c r="J328" s="113"/>
      <c r="K328" s="113"/>
      <c r="L328" s="113"/>
      <c r="M328" s="113"/>
      <c r="N328" s="113"/>
      <c r="O328" s="113"/>
      <c r="P328" s="113"/>
      <c r="Q328" s="113"/>
      <c r="R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row>
    <row r="329" spans="6:91" x14ac:dyDescent="0.35">
      <c r="F329" s="113"/>
      <c r="G329" s="113"/>
      <c r="H329" s="113"/>
      <c r="I329" s="113"/>
      <c r="J329" s="113"/>
      <c r="K329" s="113"/>
      <c r="L329" s="113"/>
      <c r="M329" s="113"/>
      <c r="N329" s="113"/>
      <c r="O329" s="113"/>
      <c r="P329" s="113"/>
      <c r="Q329" s="113"/>
      <c r="R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row>
    <row r="330" spans="6:91" x14ac:dyDescent="0.35">
      <c r="F330" s="113"/>
      <c r="G330" s="113"/>
      <c r="H330" s="113"/>
      <c r="I330" s="113"/>
      <c r="J330" s="113"/>
      <c r="K330" s="113"/>
      <c r="L330" s="113"/>
      <c r="M330" s="113"/>
      <c r="N330" s="113"/>
      <c r="O330" s="113"/>
      <c r="P330" s="113"/>
      <c r="Q330" s="113"/>
      <c r="R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row>
    <row r="331" spans="6:91" x14ac:dyDescent="0.35">
      <c r="F331" s="113"/>
      <c r="G331" s="113"/>
      <c r="H331" s="113"/>
      <c r="I331" s="113"/>
      <c r="J331" s="113"/>
      <c r="K331" s="113"/>
      <c r="L331" s="113"/>
      <c r="M331" s="113"/>
      <c r="N331" s="113"/>
      <c r="O331" s="113"/>
      <c r="P331" s="113"/>
      <c r="Q331" s="113"/>
      <c r="R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row>
    <row r="332" spans="6:91" x14ac:dyDescent="0.35">
      <c r="F332" s="113"/>
      <c r="G332" s="113"/>
      <c r="H332" s="113"/>
      <c r="I332" s="113"/>
      <c r="J332" s="113"/>
      <c r="K332" s="113"/>
      <c r="L332" s="113"/>
      <c r="M332" s="113"/>
      <c r="N332" s="113"/>
      <c r="O332" s="113"/>
      <c r="P332" s="113"/>
      <c r="Q332" s="113"/>
      <c r="R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row>
    <row r="333" spans="6:91" x14ac:dyDescent="0.35">
      <c r="F333" s="113"/>
      <c r="G333" s="113"/>
      <c r="H333" s="113"/>
      <c r="I333" s="113"/>
      <c r="J333" s="113"/>
      <c r="K333" s="113"/>
      <c r="L333" s="113"/>
      <c r="M333" s="113"/>
      <c r="N333" s="113"/>
      <c r="O333" s="113"/>
      <c r="P333" s="113"/>
      <c r="Q333" s="113"/>
      <c r="R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row>
    <row r="334" spans="6:91" x14ac:dyDescent="0.35">
      <c r="F334" s="113"/>
      <c r="G334" s="113"/>
      <c r="H334" s="113"/>
      <c r="I334" s="113"/>
      <c r="J334" s="113"/>
      <c r="K334" s="113"/>
      <c r="L334" s="113"/>
      <c r="M334" s="113"/>
      <c r="N334" s="113"/>
      <c r="O334" s="113"/>
      <c r="P334" s="113"/>
      <c r="Q334" s="113"/>
      <c r="R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row>
    <row r="335" spans="6:91" x14ac:dyDescent="0.35">
      <c r="F335" s="113"/>
      <c r="G335" s="113"/>
      <c r="H335" s="113"/>
      <c r="I335" s="113"/>
      <c r="J335" s="113"/>
      <c r="K335" s="113"/>
      <c r="L335" s="113"/>
      <c r="M335" s="113"/>
      <c r="N335" s="113"/>
      <c r="O335" s="113"/>
      <c r="P335" s="113"/>
      <c r="Q335" s="113"/>
      <c r="R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row>
    <row r="336" spans="6:91" x14ac:dyDescent="0.35">
      <c r="F336" s="113"/>
      <c r="G336" s="113"/>
      <c r="H336" s="113"/>
      <c r="I336" s="113"/>
      <c r="J336" s="113"/>
      <c r="K336" s="113"/>
      <c r="L336" s="113"/>
      <c r="M336" s="113"/>
      <c r="N336" s="113"/>
      <c r="O336" s="113"/>
      <c r="P336" s="113"/>
      <c r="Q336" s="113"/>
      <c r="R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row>
    <row r="337" spans="6:91" x14ac:dyDescent="0.35">
      <c r="F337" s="113"/>
      <c r="G337" s="113"/>
      <c r="H337" s="113"/>
      <c r="I337" s="113"/>
      <c r="J337" s="113"/>
      <c r="K337" s="113"/>
      <c r="L337" s="113"/>
      <c r="M337" s="113"/>
      <c r="N337" s="113"/>
      <c r="O337" s="113"/>
      <c r="P337" s="113"/>
      <c r="Q337" s="113"/>
      <c r="R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row>
    <row r="338" spans="6:91" x14ac:dyDescent="0.35">
      <c r="F338" s="113"/>
      <c r="G338" s="113"/>
      <c r="H338" s="113"/>
      <c r="I338" s="113"/>
      <c r="J338" s="113"/>
      <c r="K338" s="113"/>
      <c r="L338" s="113"/>
      <c r="M338" s="113"/>
      <c r="N338" s="113"/>
      <c r="O338" s="113"/>
      <c r="P338" s="113"/>
      <c r="Q338" s="113"/>
      <c r="R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row>
    <row r="339" spans="6:91" x14ac:dyDescent="0.35">
      <c r="F339" s="113"/>
      <c r="G339" s="113"/>
      <c r="H339" s="113"/>
      <c r="I339" s="113"/>
      <c r="J339" s="113"/>
      <c r="K339" s="113"/>
      <c r="L339" s="113"/>
      <c r="M339" s="113"/>
      <c r="N339" s="113"/>
      <c r="O339" s="113"/>
      <c r="P339" s="113"/>
      <c r="Q339" s="113"/>
      <c r="R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row>
    <row r="340" spans="6:91" x14ac:dyDescent="0.35">
      <c r="F340" s="113"/>
      <c r="G340" s="113"/>
      <c r="H340" s="113"/>
      <c r="I340" s="113"/>
      <c r="J340" s="113"/>
      <c r="K340" s="113"/>
      <c r="L340" s="113"/>
      <c r="M340" s="113"/>
      <c r="N340" s="113"/>
      <c r="O340" s="113"/>
      <c r="P340" s="113"/>
      <c r="Q340" s="113"/>
      <c r="R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row>
    <row r="341" spans="6:91" x14ac:dyDescent="0.35">
      <c r="F341" s="113"/>
      <c r="G341" s="113"/>
      <c r="H341" s="113"/>
      <c r="I341" s="113"/>
      <c r="J341" s="113"/>
      <c r="K341" s="113"/>
      <c r="L341" s="113"/>
      <c r="M341" s="113"/>
      <c r="N341" s="113"/>
      <c r="O341" s="113"/>
      <c r="P341" s="113"/>
      <c r="Q341" s="113"/>
      <c r="R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row>
    <row r="342" spans="6:91" x14ac:dyDescent="0.35">
      <c r="F342" s="113"/>
      <c r="G342" s="113"/>
      <c r="H342" s="113"/>
      <c r="I342" s="113"/>
      <c r="J342" s="113"/>
      <c r="K342" s="113"/>
      <c r="L342" s="113"/>
      <c r="M342" s="113"/>
      <c r="N342" s="113"/>
      <c r="O342" s="113"/>
      <c r="P342" s="113"/>
      <c r="Q342" s="113"/>
      <c r="R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row>
    <row r="343" spans="6:91" x14ac:dyDescent="0.35">
      <c r="F343" s="113"/>
      <c r="G343" s="113"/>
      <c r="H343" s="113"/>
      <c r="I343" s="113"/>
      <c r="J343" s="113"/>
      <c r="K343" s="113"/>
      <c r="L343" s="113"/>
      <c r="M343" s="113"/>
      <c r="N343" s="113"/>
      <c r="O343" s="113"/>
      <c r="P343" s="113"/>
      <c r="Q343" s="113"/>
      <c r="R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row>
    <row r="344" spans="6:91" x14ac:dyDescent="0.35">
      <c r="F344" s="113"/>
      <c r="G344" s="113"/>
      <c r="H344" s="113"/>
      <c r="I344" s="113"/>
      <c r="J344" s="113"/>
      <c r="K344" s="113"/>
      <c r="L344" s="113"/>
      <c r="M344" s="113"/>
      <c r="N344" s="113"/>
      <c r="O344" s="113"/>
      <c r="P344" s="113"/>
      <c r="Q344" s="113"/>
      <c r="R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row>
    <row r="345" spans="6:91" x14ac:dyDescent="0.35">
      <c r="F345" s="113"/>
      <c r="G345" s="113"/>
      <c r="H345" s="113"/>
      <c r="I345" s="113"/>
      <c r="J345" s="113"/>
      <c r="K345" s="113"/>
      <c r="L345" s="113"/>
      <c r="M345" s="113"/>
      <c r="N345" s="113"/>
      <c r="O345" s="113"/>
      <c r="P345" s="113"/>
      <c r="Q345" s="113"/>
      <c r="R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row>
    <row r="346" spans="6:91" x14ac:dyDescent="0.35">
      <c r="F346" s="113"/>
      <c r="G346" s="113"/>
      <c r="H346" s="113"/>
      <c r="I346" s="113"/>
      <c r="J346" s="113"/>
      <c r="K346" s="113"/>
      <c r="L346" s="113"/>
      <c r="M346" s="113"/>
      <c r="N346" s="113"/>
      <c r="O346" s="113"/>
      <c r="P346" s="113"/>
      <c r="Q346" s="113"/>
      <c r="R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row>
    <row r="347" spans="6:91" x14ac:dyDescent="0.35">
      <c r="F347" s="113"/>
      <c r="G347" s="113"/>
      <c r="H347" s="113"/>
      <c r="I347" s="113"/>
      <c r="J347" s="113"/>
      <c r="K347" s="113"/>
      <c r="L347" s="113"/>
      <c r="M347" s="113"/>
      <c r="N347" s="113"/>
      <c r="O347" s="113"/>
      <c r="P347" s="113"/>
      <c r="Q347" s="113"/>
      <c r="R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row>
    <row r="348" spans="6:91" x14ac:dyDescent="0.35">
      <c r="F348" s="113"/>
      <c r="G348" s="113"/>
      <c r="H348" s="113"/>
      <c r="I348" s="113"/>
      <c r="J348" s="113"/>
      <c r="K348" s="113"/>
      <c r="L348" s="113"/>
      <c r="M348" s="113"/>
      <c r="N348" s="113"/>
      <c r="O348" s="113"/>
      <c r="P348" s="113"/>
      <c r="Q348" s="113"/>
      <c r="R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row>
    <row r="349" spans="6:91" x14ac:dyDescent="0.35">
      <c r="F349" s="113"/>
      <c r="G349" s="113"/>
      <c r="H349" s="113"/>
      <c r="I349" s="113"/>
      <c r="J349" s="113"/>
      <c r="K349" s="113"/>
      <c r="L349" s="113"/>
      <c r="M349" s="113"/>
      <c r="N349" s="113"/>
      <c r="O349" s="113"/>
      <c r="P349" s="113"/>
      <c r="Q349" s="113"/>
      <c r="R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row>
    <row r="350" spans="6:91" x14ac:dyDescent="0.35">
      <c r="F350" s="113"/>
      <c r="G350" s="113"/>
      <c r="H350" s="113"/>
      <c r="I350" s="113"/>
      <c r="J350" s="113"/>
      <c r="K350" s="113"/>
      <c r="L350" s="113"/>
      <c r="M350" s="113"/>
      <c r="N350" s="113"/>
      <c r="O350" s="113"/>
      <c r="P350" s="113"/>
      <c r="Q350" s="113"/>
      <c r="R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row>
    <row r="351" spans="6:91" x14ac:dyDescent="0.35">
      <c r="F351" s="113"/>
      <c r="G351" s="113"/>
      <c r="H351" s="113"/>
      <c r="I351" s="113"/>
      <c r="J351" s="113"/>
      <c r="K351" s="113"/>
      <c r="L351" s="113"/>
      <c r="M351" s="113"/>
      <c r="N351" s="113"/>
      <c r="O351" s="113"/>
      <c r="P351" s="113"/>
      <c r="Q351" s="113"/>
      <c r="R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row>
    <row r="352" spans="6:91" x14ac:dyDescent="0.35">
      <c r="F352" s="113"/>
      <c r="G352" s="113"/>
      <c r="H352" s="113"/>
      <c r="I352" s="113"/>
      <c r="J352" s="113"/>
      <c r="K352" s="113"/>
      <c r="L352" s="113"/>
      <c r="M352" s="113"/>
      <c r="N352" s="113"/>
      <c r="O352" s="113"/>
      <c r="P352" s="113"/>
      <c r="Q352" s="113"/>
      <c r="R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row>
    <row r="353" spans="6:91" x14ac:dyDescent="0.35">
      <c r="F353" s="113"/>
      <c r="G353" s="113"/>
      <c r="H353" s="113"/>
      <c r="I353" s="113"/>
      <c r="J353" s="113"/>
      <c r="K353" s="113"/>
      <c r="L353" s="113"/>
      <c r="M353" s="113"/>
      <c r="N353" s="113"/>
      <c r="O353" s="113"/>
      <c r="P353" s="113"/>
      <c r="Q353" s="113"/>
      <c r="R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row>
    <row r="354" spans="6:91" x14ac:dyDescent="0.35">
      <c r="F354" s="113"/>
      <c r="G354" s="113"/>
      <c r="H354" s="113"/>
      <c r="I354" s="113"/>
      <c r="J354" s="113"/>
      <c r="K354" s="113"/>
      <c r="L354" s="113"/>
      <c r="M354" s="113"/>
      <c r="N354" s="113"/>
      <c r="O354" s="113"/>
      <c r="P354" s="113"/>
      <c r="Q354" s="113"/>
      <c r="R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row>
    <row r="355" spans="6:91" x14ac:dyDescent="0.35">
      <c r="F355" s="113"/>
      <c r="G355" s="113"/>
      <c r="H355" s="113"/>
      <c r="I355" s="113"/>
      <c r="J355" s="113"/>
      <c r="K355" s="113"/>
      <c r="L355" s="113"/>
      <c r="M355" s="113"/>
      <c r="N355" s="113"/>
      <c r="O355" s="113"/>
      <c r="P355" s="113"/>
      <c r="Q355" s="113"/>
      <c r="R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row>
    <row r="356" spans="6:91" x14ac:dyDescent="0.35">
      <c r="F356" s="113"/>
      <c r="G356" s="113"/>
      <c r="H356" s="113"/>
      <c r="I356" s="113"/>
      <c r="J356" s="113"/>
      <c r="K356" s="113"/>
      <c r="L356" s="113"/>
      <c r="M356" s="113"/>
      <c r="N356" s="113"/>
      <c r="O356" s="113"/>
      <c r="P356" s="113"/>
      <c r="Q356" s="113"/>
      <c r="R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row>
    <row r="357" spans="6:91" x14ac:dyDescent="0.35">
      <c r="F357" s="113"/>
      <c r="G357" s="113"/>
      <c r="H357" s="113"/>
      <c r="I357" s="113"/>
      <c r="J357" s="113"/>
      <c r="K357" s="113"/>
      <c r="L357" s="113"/>
      <c r="M357" s="113"/>
      <c r="N357" s="113"/>
      <c r="O357" s="113"/>
      <c r="P357" s="113"/>
      <c r="Q357" s="113"/>
      <c r="R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row>
    <row r="358" spans="6:91" x14ac:dyDescent="0.35">
      <c r="F358" s="113"/>
      <c r="G358" s="113"/>
      <c r="H358" s="113"/>
      <c r="I358" s="113"/>
      <c r="J358" s="113"/>
      <c r="K358" s="113"/>
      <c r="L358" s="113"/>
      <c r="M358" s="113"/>
      <c r="N358" s="113"/>
      <c r="O358" s="113"/>
      <c r="P358" s="113"/>
      <c r="Q358" s="113"/>
      <c r="R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row>
    <row r="359" spans="6:91" x14ac:dyDescent="0.35">
      <c r="F359" s="113"/>
      <c r="G359" s="113"/>
      <c r="H359" s="113"/>
      <c r="I359" s="113"/>
      <c r="J359" s="113"/>
      <c r="K359" s="113"/>
      <c r="L359" s="113"/>
      <c r="M359" s="113"/>
      <c r="N359" s="113"/>
      <c r="O359" s="113"/>
      <c r="P359" s="113"/>
      <c r="Q359" s="113"/>
      <c r="R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row>
    <row r="360" spans="6:91" x14ac:dyDescent="0.35">
      <c r="F360" s="113"/>
      <c r="G360" s="113"/>
      <c r="H360" s="113"/>
      <c r="I360" s="113"/>
      <c r="J360" s="113"/>
      <c r="K360" s="113"/>
      <c r="L360" s="113"/>
      <c r="M360" s="113"/>
      <c r="N360" s="113"/>
      <c r="O360" s="113"/>
      <c r="P360" s="113"/>
      <c r="Q360" s="113"/>
      <c r="R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row>
    <row r="361" spans="6:91" x14ac:dyDescent="0.35">
      <c r="F361" s="113"/>
      <c r="G361" s="113"/>
      <c r="H361" s="113"/>
      <c r="I361" s="113"/>
      <c r="J361" s="113"/>
      <c r="K361" s="113"/>
      <c r="L361" s="113"/>
      <c r="M361" s="113"/>
      <c r="N361" s="113"/>
      <c r="O361" s="113"/>
      <c r="P361" s="113"/>
      <c r="Q361" s="113"/>
      <c r="R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row>
    <row r="362" spans="6:91" x14ac:dyDescent="0.35">
      <c r="F362" s="113"/>
      <c r="G362" s="113"/>
      <c r="H362" s="113"/>
      <c r="I362" s="113"/>
      <c r="J362" s="113"/>
      <c r="K362" s="113"/>
      <c r="L362" s="113"/>
      <c r="M362" s="113"/>
      <c r="N362" s="113"/>
      <c r="O362" s="113"/>
      <c r="P362" s="113"/>
      <c r="Q362" s="113"/>
      <c r="R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row>
    <row r="363" spans="6:91" x14ac:dyDescent="0.35">
      <c r="F363" s="113"/>
      <c r="G363" s="113"/>
      <c r="H363" s="113"/>
      <c r="I363" s="113"/>
      <c r="J363" s="113"/>
      <c r="K363" s="113"/>
      <c r="L363" s="113"/>
      <c r="M363" s="113"/>
      <c r="N363" s="113"/>
      <c r="O363" s="113"/>
      <c r="P363" s="113"/>
      <c r="Q363" s="113"/>
      <c r="R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row>
    <row r="364" spans="6:91" x14ac:dyDescent="0.35">
      <c r="F364" s="113"/>
      <c r="G364" s="113"/>
      <c r="H364" s="113"/>
      <c r="I364" s="113"/>
      <c r="J364" s="113"/>
      <c r="K364" s="113"/>
      <c r="L364" s="113"/>
      <c r="M364" s="113"/>
      <c r="N364" s="113"/>
      <c r="O364" s="113"/>
      <c r="P364" s="113"/>
      <c r="Q364" s="113"/>
      <c r="R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row>
    <row r="365" spans="6:91" x14ac:dyDescent="0.35">
      <c r="F365" s="113"/>
      <c r="G365" s="113"/>
      <c r="H365" s="113"/>
      <c r="I365" s="113"/>
      <c r="J365" s="113"/>
      <c r="K365" s="113"/>
      <c r="L365" s="113"/>
      <c r="M365" s="113"/>
      <c r="N365" s="113"/>
      <c r="O365" s="113"/>
      <c r="P365" s="113"/>
      <c r="Q365" s="113"/>
      <c r="R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row>
    <row r="366" spans="6:91" x14ac:dyDescent="0.35">
      <c r="F366" s="113"/>
      <c r="G366" s="113"/>
      <c r="H366" s="113"/>
      <c r="I366" s="113"/>
      <c r="J366" s="113"/>
      <c r="K366" s="113"/>
      <c r="L366" s="113"/>
      <c r="M366" s="113"/>
      <c r="N366" s="113"/>
      <c r="O366" s="113"/>
      <c r="P366" s="113"/>
      <c r="Q366" s="113"/>
      <c r="R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row>
    <row r="367" spans="6:91" x14ac:dyDescent="0.35">
      <c r="F367" s="113"/>
      <c r="G367" s="113"/>
      <c r="H367" s="113"/>
      <c r="I367" s="113"/>
      <c r="J367" s="113"/>
      <c r="K367" s="113"/>
      <c r="L367" s="113"/>
      <c r="M367" s="113"/>
      <c r="N367" s="113"/>
      <c r="O367" s="113"/>
      <c r="P367" s="113"/>
      <c r="Q367" s="113"/>
      <c r="R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row>
    <row r="368" spans="6:91" x14ac:dyDescent="0.35">
      <c r="F368" s="113"/>
      <c r="G368" s="113"/>
      <c r="H368" s="113"/>
      <c r="I368" s="113"/>
      <c r="J368" s="113"/>
      <c r="K368" s="113"/>
      <c r="L368" s="113"/>
      <c r="M368" s="113"/>
      <c r="N368" s="113"/>
      <c r="O368" s="113"/>
      <c r="P368" s="113"/>
      <c r="Q368" s="113"/>
      <c r="R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row>
    <row r="369" spans="6:91" x14ac:dyDescent="0.35">
      <c r="F369" s="113"/>
      <c r="G369" s="113"/>
      <c r="H369" s="113"/>
      <c r="I369" s="113"/>
      <c r="J369" s="113"/>
      <c r="K369" s="113"/>
      <c r="L369" s="113"/>
      <c r="M369" s="113"/>
      <c r="N369" s="113"/>
      <c r="O369" s="113"/>
      <c r="P369" s="113"/>
      <c r="Q369" s="113"/>
      <c r="R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row>
    <row r="370" spans="6:91" x14ac:dyDescent="0.35">
      <c r="F370" s="113"/>
      <c r="G370" s="113"/>
      <c r="H370" s="113"/>
      <c r="I370" s="113"/>
      <c r="J370" s="113"/>
      <c r="K370" s="113"/>
      <c r="L370" s="113"/>
      <c r="M370" s="113"/>
      <c r="N370" s="113"/>
      <c r="O370" s="113"/>
      <c r="P370" s="113"/>
      <c r="Q370" s="113"/>
      <c r="R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row>
    <row r="371" spans="6:91" x14ac:dyDescent="0.35">
      <c r="F371" s="113"/>
      <c r="G371" s="113"/>
      <c r="H371" s="113"/>
      <c r="I371" s="113"/>
      <c r="J371" s="113"/>
      <c r="K371" s="113"/>
      <c r="L371" s="113"/>
      <c r="M371" s="113"/>
      <c r="N371" s="113"/>
      <c r="O371" s="113"/>
      <c r="P371" s="113"/>
      <c r="Q371" s="113"/>
      <c r="R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row>
    <row r="372" spans="6:91" x14ac:dyDescent="0.35">
      <c r="F372" s="113"/>
      <c r="G372" s="113"/>
      <c r="H372" s="113"/>
      <c r="I372" s="113"/>
      <c r="J372" s="113"/>
      <c r="K372" s="113"/>
      <c r="L372" s="113"/>
      <c r="M372" s="113"/>
      <c r="N372" s="113"/>
      <c r="O372" s="113"/>
      <c r="P372" s="113"/>
      <c r="Q372" s="113"/>
      <c r="R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row>
    <row r="373" spans="6:91" x14ac:dyDescent="0.35">
      <c r="F373" s="113"/>
      <c r="G373" s="113"/>
      <c r="H373" s="113"/>
      <c r="I373" s="113"/>
      <c r="J373" s="113"/>
      <c r="K373" s="113"/>
      <c r="L373" s="113"/>
      <c r="M373" s="113"/>
      <c r="N373" s="113"/>
      <c r="O373" s="113"/>
      <c r="P373" s="113"/>
      <c r="Q373" s="113"/>
      <c r="R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row>
    <row r="374" spans="6:91" x14ac:dyDescent="0.35">
      <c r="F374" s="113"/>
      <c r="G374" s="113"/>
      <c r="H374" s="113"/>
      <c r="I374" s="113"/>
      <c r="J374" s="113"/>
      <c r="K374" s="113"/>
      <c r="L374" s="113"/>
      <c r="M374" s="113"/>
      <c r="N374" s="113"/>
      <c r="O374" s="113"/>
      <c r="P374" s="113"/>
      <c r="Q374" s="113"/>
      <c r="R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row>
    <row r="375" spans="6:91" x14ac:dyDescent="0.35">
      <c r="F375" s="113"/>
      <c r="G375" s="113"/>
      <c r="H375" s="113"/>
      <c r="I375" s="113"/>
      <c r="J375" s="113"/>
      <c r="K375" s="113"/>
      <c r="L375" s="113"/>
      <c r="M375" s="113"/>
      <c r="N375" s="113"/>
      <c r="O375" s="113"/>
      <c r="P375" s="113"/>
      <c r="Q375" s="113"/>
      <c r="R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row>
    <row r="376" spans="6:91" x14ac:dyDescent="0.35">
      <c r="F376" s="113"/>
      <c r="G376" s="113"/>
      <c r="H376" s="113"/>
      <c r="I376" s="113"/>
      <c r="J376" s="113"/>
      <c r="K376" s="113"/>
      <c r="L376" s="113"/>
      <c r="M376" s="113"/>
      <c r="N376" s="113"/>
      <c r="O376" s="113"/>
      <c r="P376" s="113"/>
      <c r="Q376" s="113"/>
      <c r="R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row>
    <row r="377" spans="6:91" x14ac:dyDescent="0.35">
      <c r="F377" s="113"/>
      <c r="G377" s="113"/>
      <c r="H377" s="113"/>
      <c r="I377" s="113"/>
      <c r="J377" s="113"/>
      <c r="K377" s="113"/>
      <c r="L377" s="113"/>
      <c r="M377" s="113"/>
      <c r="N377" s="113"/>
      <c r="O377" s="113"/>
      <c r="P377" s="113"/>
      <c r="Q377" s="113"/>
      <c r="R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row>
    <row r="378" spans="6:91" x14ac:dyDescent="0.35">
      <c r="F378" s="113"/>
      <c r="G378" s="113"/>
      <c r="H378" s="113"/>
      <c r="I378" s="113"/>
      <c r="J378" s="113"/>
      <c r="K378" s="113"/>
      <c r="L378" s="113"/>
      <c r="M378" s="113"/>
      <c r="N378" s="113"/>
      <c r="O378" s="113"/>
      <c r="P378" s="113"/>
      <c r="Q378" s="113"/>
      <c r="R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row>
    <row r="379" spans="6:91" x14ac:dyDescent="0.35">
      <c r="F379" s="113"/>
      <c r="G379" s="113"/>
      <c r="H379" s="113"/>
      <c r="I379" s="113"/>
      <c r="J379" s="113"/>
      <c r="K379" s="113"/>
      <c r="L379" s="113"/>
      <c r="M379" s="113"/>
      <c r="N379" s="113"/>
      <c r="O379" s="113"/>
      <c r="P379" s="113"/>
      <c r="Q379" s="113"/>
      <c r="R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row>
    <row r="380" spans="6:91" x14ac:dyDescent="0.35">
      <c r="F380" s="113"/>
      <c r="G380" s="113"/>
      <c r="H380" s="113"/>
      <c r="I380" s="113"/>
      <c r="J380" s="113"/>
      <c r="K380" s="113"/>
      <c r="L380" s="113"/>
      <c r="M380" s="113"/>
      <c r="N380" s="113"/>
      <c r="O380" s="113"/>
      <c r="P380" s="113"/>
      <c r="Q380" s="113"/>
      <c r="R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row>
    <row r="381" spans="6:91" x14ac:dyDescent="0.35">
      <c r="F381" s="113"/>
      <c r="G381" s="113"/>
      <c r="H381" s="113"/>
      <c r="I381" s="113"/>
      <c r="J381" s="113"/>
      <c r="K381" s="113"/>
      <c r="L381" s="113"/>
      <c r="M381" s="113"/>
      <c r="N381" s="113"/>
      <c r="O381" s="113"/>
      <c r="P381" s="113"/>
      <c r="Q381" s="113"/>
      <c r="R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row>
    <row r="382" spans="6:91" x14ac:dyDescent="0.35">
      <c r="F382" s="113"/>
      <c r="G382" s="113"/>
      <c r="H382" s="113"/>
      <c r="I382" s="113"/>
      <c r="J382" s="113"/>
      <c r="K382" s="113"/>
      <c r="L382" s="113"/>
      <c r="M382" s="113"/>
      <c r="N382" s="113"/>
      <c r="O382" s="113"/>
      <c r="P382" s="113"/>
      <c r="Q382" s="113"/>
      <c r="R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row>
    <row r="383" spans="6:91" x14ac:dyDescent="0.35">
      <c r="F383" s="113"/>
      <c r="G383" s="113"/>
      <c r="H383" s="113"/>
      <c r="I383" s="113"/>
      <c r="J383" s="113"/>
      <c r="K383" s="113"/>
      <c r="L383" s="113"/>
      <c r="M383" s="113"/>
      <c r="N383" s="113"/>
      <c r="O383" s="113"/>
      <c r="P383" s="113"/>
      <c r="Q383" s="113"/>
      <c r="R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row>
    <row r="384" spans="6:91" x14ac:dyDescent="0.35">
      <c r="F384" s="113"/>
      <c r="G384" s="113"/>
      <c r="H384" s="113"/>
      <c r="I384" s="113"/>
      <c r="J384" s="113"/>
      <c r="K384" s="113"/>
      <c r="L384" s="113"/>
      <c r="M384" s="113"/>
      <c r="N384" s="113"/>
      <c r="O384" s="113"/>
      <c r="P384" s="113"/>
      <c r="Q384" s="113"/>
      <c r="R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row>
    <row r="385" spans="6:91" x14ac:dyDescent="0.35">
      <c r="F385" s="113"/>
      <c r="G385" s="113"/>
      <c r="H385" s="113"/>
      <c r="I385" s="113"/>
      <c r="J385" s="113"/>
      <c r="K385" s="113"/>
      <c r="L385" s="113"/>
      <c r="M385" s="113"/>
      <c r="N385" s="113"/>
      <c r="O385" s="113"/>
      <c r="P385" s="113"/>
      <c r="Q385" s="113"/>
      <c r="R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row>
    <row r="386" spans="6:91" x14ac:dyDescent="0.35">
      <c r="F386" s="113"/>
      <c r="G386" s="113"/>
      <c r="H386" s="113"/>
      <c r="I386" s="113"/>
      <c r="J386" s="113"/>
      <c r="K386" s="113"/>
      <c r="L386" s="113"/>
      <c r="M386" s="113"/>
      <c r="N386" s="113"/>
      <c r="O386" s="113"/>
      <c r="P386" s="113"/>
      <c r="Q386" s="113"/>
      <c r="R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row>
    <row r="387" spans="6:91" x14ac:dyDescent="0.35">
      <c r="F387" s="113"/>
      <c r="G387" s="113"/>
      <c r="H387" s="113"/>
      <c r="I387" s="113"/>
      <c r="J387" s="113"/>
      <c r="K387" s="113"/>
      <c r="L387" s="113"/>
      <c r="M387" s="113"/>
      <c r="N387" s="113"/>
      <c r="O387" s="113"/>
      <c r="P387" s="113"/>
      <c r="Q387" s="113"/>
      <c r="R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row>
    <row r="388" spans="6:91" x14ac:dyDescent="0.35">
      <c r="F388" s="113"/>
      <c r="G388" s="113"/>
      <c r="H388" s="113"/>
      <c r="I388" s="113"/>
      <c r="J388" s="113"/>
      <c r="K388" s="113"/>
      <c r="L388" s="113"/>
      <c r="M388" s="113"/>
      <c r="N388" s="113"/>
      <c r="O388" s="113"/>
      <c r="P388" s="113"/>
      <c r="Q388" s="113"/>
      <c r="R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row>
    <row r="389" spans="6:91" x14ac:dyDescent="0.35">
      <c r="F389" s="113"/>
      <c r="G389" s="113"/>
      <c r="H389" s="113"/>
      <c r="I389" s="113"/>
      <c r="J389" s="113"/>
      <c r="K389" s="113"/>
      <c r="L389" s="113"/>
      <c r="M389" s="113"/>
      <c r="N389" s="113"/>
      <c r="O389" s="113"/>
      <c r="P389" s="113"/>
      <c r="Q389" s="113"/>
      <c r="R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row>
    <row r="390" spans="6:91" x14ac:dyDescent="0.35">
      <c r="F390" s="113"/>
      <c r="G390" s="113"/>
      <c r="H390" s="113"/>
      <c r="I390" s="113"/>
      <c r="J390" s="113"/>
      <c r="K390" s="113"/>
      <c r="L390" s="113"/>
      <c r="M390" s="113"/>
      <c r="N390" s="113"/>
      <c r="O390" s="113"/>
      <c r="P390" s="113"/>
      <c r="Q390" s="113"/>
      <c r="R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row>
    <row r="391" spans="6:91" x14ac:dyDescent="0.35">
      <c r="F391" s="113"/>
      <c r="G391" s="113"/>
      <c r="H391" s="113"/>
      <c r="I391" s="113"/>
      <c r="J391" s="113"/>
      <c r="K391" s="113"/>
      <c r="L391" s="113"/>
      <c r="M391" s="113"/>
      <c r="N391" s="113"/>
      <c r="O391" s="113"/>
      <c r="P391" s="113"/>
      <c r="Q391" s="113"/>
      <c r="R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row>
    <row r="392" spans="6:91" x14ac:dyDescent="0.35">
      <c r="F392" s="113"/>
      <c r="G392" s="113"/>
      <c r="H392" s="113"/>
      <c r="I392" s="113"/>
      <c r="J392" s="113"/>
      <c r="K392" s="113"/>
      <c r="L392" s="113"/>
      <c r="M392" s="113"/>
      <c r="N392" s="113"/>
      <c r="O392" s="113"/>
      <c r="P392" s="113"/>
      <c r="Q392" s="113"/>
      <c r="R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row>
    <row r="393" spans="6:91" x14ac:dyDescent="0.35">
      <c r="F393" s="113"/>
      <c r="G393" s="113"/>
      <c r="H393" s="113"/>
      <c r="I393" s="113"/>
      <c r="J393" s="113"/>
      <c r="K393" s="113"/>
      <c r="L393" s="113"/>
      <c r="M393" s="113"/>
      <c r="N393" s="113"/>
      <c r="O393" s="113"/>
      <c r="P393" s="113"/>
      <c r="Q393" s="113"/>
      <c r="R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row>
    <row r="394" spans="6:91" x14ac:dyDescent="0.35">
      <c r="F394" s="113"/>
      <c r="G394" s="113"/>
      <c r="H394" s="113"/>
      <c r="I394" s="113"/>
      <c r="J394" s="113"/>
      <c r="K394" s="113"/>
      <c r="L394" s="113"/>
      <c r="M394" s="113"/>
      <c r="N394" s="113"/>
      <c r="O394" s="113"/>
      <c r="P394" s="113"/>
      <c r="Q394" s="113"/>
      <c r="R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row>
    <row r="395" spans="6:91" x14ac:dyDescent="0.35">
      <c r="F395" s="113"/>
      <c r="G395" s="113"/>
      <c r="H395" s="113"/>
      <c r="I395" s="113"/>
      <c r="J395" s="113"/>
      <c r="K395" s="113"/>
      <c r="L395" s="113"/>
      <c r="M395" s="113"/>
      <c r="N395" s="113"/>
      <c r="O395" s="113"/>
      <c r="P395" s="113"/>
      <c r="Q395" s="113"/>
      <c r="R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row>
    <row r="396" spans="6:91" x14ac:dyDescent="0.35">
      <c r="F396" s="113"/>
      <c r="G396" s="113"/>
      <c r="H396" s="113"/>
      <c r="I396" s="113"/>
      <c r="J396" s="113"/>
      <c r="K396" s="113"/>
      <c r="L396" s="113"/>
      <c r="M396" s="113"/>
      <c r="N396" s="113"/>
      <c r="O396" s="113"/>
      <c r="P396" s="113"/>
      <c r="Q396" s="113"/>
      <c r="R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row>
    <row r="397" spans="6:91" x14ac:dyDescent="0.35">
      <c r="F397" s="113"/>
      <c r="G397" s="113"/>
      <c r="H397" s="113"/>
      <c r="I397" s="113"/>
      <c r="J397" s="113"/>
      <c r="K397" s="113"/>
      <c r="L397" s="113"/>
      <c r="M397" s="113"/>
      <c r="N397" s="113"/>
      <c r="O397" s="113"/>
      <c r="P397" s="113"/>
      <c r="Q397" s="113"/>
      <c r="R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row>
    <row r="398" spans="6:91" x14ac:dyDescent="0.35">
      <c r="F398" s="113"/>
      <c r="G398" s="113"/>
      <c r="H398" s="113"/>
      <c r="I398" s="113"/>
      <c r="J398" s="113"/>
      <c r="K398" s="113"/>
      <c r="L398" s="113"/>
      <c r="M398" s="113"/>
      <c r="N398" s="113"/>
      <c r="O398" s="113"/>
      <c r="P398" s="113"/>
      <c r="Q398" s="113"/>
      <c r="R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row>
    <row r="399" spans="6:91" x14ac:dyDescent="0.35">
      <c r="F399" s="113"/>
      <c r="G399" s="113"/>
      <c r="H399" s="113"/>
      <c r="I399" s="113"/>
      <c r="J399" s="113"/>
      <c r="K399" s="113"/>
      <c r="L399" s="113"/>
      <c r="M399" s="113"/>
      <c r="N399" s="113"/>
      <c r="O399" s="113"/>
      <c r="P399" s="113"/>
      <c r="Q399" s="113"/>
      <c r="R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row>
    <row r="400" spans="6:91" x14ac:dyDescent="0.35">
      <c r="F400" s="113"/>
      <c r="G400" s="113"/>
      <c r="H400" s="113"/>
      <c r="I400" s="113"/>
      <c r="J400" s="113"/>
      <c r="K400" s="113"/>
      <c r="L400" s="113"/>
      <c r="M400" s="113"/>
      <c r="N400" s="113"/>
      <c r="O400" s="113"/>
      <c r="P400" s="113"/>
      <c r="Q400" s="113"/>
      <c r="R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row>
    <row r="401" spans="6:91" x14ac:dyDescent="0.35">
      <c r="F401" s="113"/>
      <c r="G401" s="113"/>
      <c r="H401" s="113"/>
      <c r="I401" s="113"/>
      <c r="J401" s="113"/>
      <c r="K401" s="113"/>
      <c r="L401" s="113"/>
      <c r="M401" s="113"/>
      <c r="N401" s="113"/>
      <c r="O401" s="113"/>
      <c r="P401" s="113"/>
      <c r="Q401" s="113"/>
      <c r="R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row>
    <row r="402" spans="6:91" x14ac:dyDescent="0.35">
      <c r="F402" s="113"/>
      <c r="G402" s="113"/>
      <c r="H402" s="113"/>
      <c r="I402" s="113"/>
      <c r="J402" s="113"/>
      <c r="K402" s="113"/>
      <c r="L402" s="113"/>
      <c r="M402" s="113"/>
      <c r="N402" s="113"/>
      <c r="O402" s="113"/>
      <c r="P402" s="113"/>
      <c r="Q402" s="113"/>
      <c r="R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row>
    <row r="403" spans="6:91" x14ac:dyDescent="0.35">
      <c r="F403" s="113"/>
      <c r="G403" s="113"/>
      <c r="H403" s="113"/>
      <c r="I403" s="113"/>
      <c r="J403" s="113"/>
      <c r="K403" s="113"/>
      <c r="L403" s="113"/>
      <c r="M403" s="113"/>
      <c r="N403" s="113"/>
      <c r="O403" s="113"/>
      <c r="P403" s="113"/>
      <c r="Q403" s="113"/>
      <c r="R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row>
    <row r="404" spans="6:91" x14ac:dyDescent="0.35">
      <c r="F404" s="113"/>
      <c r="G404" s="113"/>
      <c r="H404" s="113"/>
      <c r="I404" s="113"/>
      <c r="J404" s="113"/>
      <c r="K404" s="113"/>
      <c r="L404" s="113"/>
      <c r="M404" s="113"/>
      <c r="N404" s="113"/>
      <c r="O404" s="113"/>
      <c r="P404" s="113"/>
      <c r="Q404" s="113"/>
      <c r="R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row>
    <row r="405" spans="6:91" x14ac:dyDescent="0.35">
      <c r="F405" s="113"/>
      <c r="G405" s="113"/>
      <c r="H405" s="113"/>
      <c r="I405" s="113"/>
      <c r="J405" s="113"/>
      <c r="K405" s="113"/>
      <c r="L405" s="113"/>
      <c r="M405" s="113"/>
      <c r="N405" s="113"/>
      <c r="O405" s="113"/>
      <c r="P405" s="113"/>
      <c r="Q405" s="113"/>
      <c r="R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row>
    <row r="406" spans="6:91" x14ac:dyDescent="0.35">
      <c r="F406" s="113"/>
      <c r="G406" s="113"/>
      <c r="H406" s="113"/>
      <c r="I406" s="113"/>
      <c r="J406" s="113"/>
      <c r="K406" s="113"/>
      <c r="L406" s="113"/>
      <c r="M406" s="113"/>
      <c r="N406" s="113"/>
      <c r="O406" s="113"/>
      <c r="P406" s="113"/>
      <c r="Q406" s="113"/>
      <c r="R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row>
    <row r="407" spans="6:91" x14ac:dyDescent="0.35">
      <c r="F407" s="113"/>
      <c r="G407" s="113"/>
      <c r="H407" s="113"/>
      <c r="I407" s="113"/>
      <c r="J407" s="113"/>
      <c r="K407" s="113"/>
      <c r="L407" s="113"/>
      <c r="M407" s="113"/>
      <c r="N407" s="113"/>
      <c r="O407" s="113"/>
      <c r="P407" s="113"/>
      <c r="Q407" s="113"/>
      <c r="R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row>
    <row r="408" spans="6:91" x14ac:dyDescent="0.35">
      <c r="F408" s="113"/>
      <c r="G408" s="113"/>
      <c r="H408" s="113"/>
      <c r="I408" s="113"/>
      <c r="J408" s="113"/>
      <c r="K408" s="113"/>
      <c r="L408" s="113"/>
      <c r="M408" s="113"/>
      <c r="N408" s="113"/>
      <c r="O408" s="113"/>
      <c r="P408" s="113"/>
      <c r="Q408" s="113"/>
      <c r="R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row>
    <row r="409" spans="6:91" x14ac:dyDescent="0.35">
      <c r="F409" s="113"/>
      <c r="G409" s="113"/>
      <c r="H409" s="113"/>
      <c r="I409" s="113"/>
      <c r="J409" s="113"/>
      <c r="K409" s="113"/>
      <c r="L409" s="113"/>
      <c r="M409" s="113"/>
      <c r="N409" s="113"/>
      <c r="O409" s="113"/>
      <c r="P409" s="113"/>
      <c r="Q409" s="113"/>
      <c r="R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row>
    <row r="410" spans="6:91" x14ac:dyDescent="0.35">
      <c r="F410" s="113"/>
      <c r="G410" s="113"/>
      <c r="H410" s="113"/>
      <c r="I410" s="113"/>
      <c r="J410" s="113"/>
      <c r="K410" s="113"/>
      <c r="L410" s="113"/>
      <c r="M410" s="113"/>
      <c r="N410" s="113"/>
      <c r="O410" s="113"/>
      <c r="P410" s="113"/>
      <c r="Q410" s="113"/>
      <c r="R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row>
    <row r="411" spans="6:91" x14ac:dyDescent="0.35">
      <c r="F411" s="113"/>
      <c r="G411" s="113"/>
      <c r="H411" s="113"/>
      <c r="I411" s="113"/>
      <c r="J411" s="113"/>
      <c r="K411" s="113"/>
      <c r="L411" s="113"/>
      <c r="M411" s="113"/>
      <c r="N411" s="113"/>
      <c r="O411" s="113"/>
      <c r="P411" s="113"/>
      <c r="Q411" s="113"/>
      <c r="R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row>
    <row r="412" spans="6:91" x14ac:dyDescent="0.35">
      <c r="F412" s="113"/>
      <c r="G412" s="113"/>
      <c r="H412" s="113"/>
      <c r="I412" s="113"/>
      <c r="J412" s="113"/>
      <c r="K412" s="113"/>
      <c r="L412" s="113"/>
      <c r="M412" s="113"/>
      <c r="N412" s="113"/>
      <c r="O412" s="113"/>
      <c r="P412" s="113"/>
      <c r="Q412" s="113"/>
      <c r="R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row>
    <row r="413" spans="6:91" x14ac:dyDescent="0.35">
      <c r="F413" s="113"/>
      <c r="G413" s="113"/>
      <c r="H413" s="113"/>
      <c r="I413" s="113"/>
      <c r="J413" s="113"/>
      <c r="K413" s="113"/>
      <c r="L413" s="113"/>
      <c r="M413" s="113"/>
      <c r="N413" s="113"/>
      <c r="O413" s="113"/>
      <c r="P413" s="113"/>
      <c r="Q413" s="113"/>
      <c r="R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row>
    <row r="414" spans="6:91" x14ac:dyDescent="0.35">
      <c r="F414" s="113"/>
      <c r="G414" s="113"/>
      <c r="H414" s="113"/>
      <c r="I414" s="113"/>
      <c r="J414" s="113"/>
      <c r="K414" s="113"/>
      <c r="L414" s="113"/>
      <c r="M414" s="113"/>
      <c r="N414" s="113"/>
      <c r="O414" s="113"/>
      <c r="P414" s="113"/>
      <c r="Q414" s="113"/>
      <c r="R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row>
    <row r="415" spans="6:91" x14ac:dyDescent="0.35">
      <c r="F415" s="113"/>
      <c r="G415" s="113"/>
      <c r="H415" s="113"/>
      <c r="I415" s="113"/>
      <c r="J415" s="113"/>
      <c r="K415" s="113"/>
      <c r="L415" s="113"/>
      <c r="M415" s="113"/>
      <c r="N415" s="113"/>
      <c r="O415" s="113"/>
      <c r="P415" s="113"/>
      <c r="Q415" s="113"/>
      <c r="R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row>
    <row r="416" spans="6:91" x14ac:dyDescent="0.35">
      <c r="F416" s="113"/>
      <c r="G416" s="113"/>
      <c r="H416" s="113"/>
      <c r="I416" s="113"/>
      <c r="J416" s="113"/>
      <c r="K416" s="113"/>
      <c r="L416" s="113"/>
      <c r="M416" s="113"/>
      <c r="N416" s="113"/>
      <c r="O416" s="113"/>
      <c r="P416" s="113"/>
      <c r="Q416" s="113"/>
      <c r="R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row>
    <row r="417" spans="6:91" x14ac:dyDescent="0.35">
      <c r="F417" s="113"/>
      <c r="G417" s="113"/>
      <c r="H417" s="113"/>
      <c r="I417" s="113"/>
      <c r="J417" s="113"/>
      <c r="K417" s="113"/>
      <c r="L417" s="113"/>
      <c r="M417" s="113"/>
      <c r="N417" s="113"/>
      <c r="O417" s="113"/>
      <c r="P417" s="113"/>
      <c r="Q417" s="113"/>
      <c r="R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row>
    <row r="418" spans="6:91" x14ac:dyDescent="0.35">
      <c r="F418" s="113"/>
      <c r="G418" s="113"/>
      <c r="H418" s="113"/>
      <c r="I418" s="113"/>
      <c r="J418" s="113"/>
      <c r="K418" s="113"/>
      <c r="L418" s="113"/>
      <c r="M418" s="113"/>
      <c r="N418" s="113"/>
      <c r="O418" s="113"/>
      <c r="P418" s="113"/>
      <c r="Q418" s="113"/>
      <c r="R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row>
    <row r="419" spans="6:91" x14ac:dyDescent="0.35">
      <c r="F419" s="113"/>
      <c r="G419" s="113"/>
      <c r="H419" s="113"/>
      <c r="I419" s="113"/>
      <c r="J419" s="113"/>
      <c r="K419" s="113"/>
      <c r="L419" s="113"/>
      <c r="M419" s="113"/>
      <c r="N419" s="113"/>
      <c r="O419" s="113"/>
      <c r="P419" s="113"/>
      <c r="Q419" s="113"/>
      <c r="R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row>
    <row r="420" spans="6:91" x14ac:dyDescent="0.35">
      <c r="F420" s="113"/>
      <c r="G420" s="113"/>
      <c r="H420" s="113"/>
      <c r="I420" s="113"/>
      <c r="J420" s="113"/>
      <c r="K420" s="113"/>
      <c r="L420" s="113"/>
      <c r="M420" s="113"/>
      <c r="N420" s="113"/>
      <c r="O420" s="113"/>
      <c r="P420" s="113"/>
      <c r="Q420" s="113"/>
      <c r="R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row>
    <row r="421" spans="6:91" x14ac:dyDescent="0.35">
      <c r="F421" s="113"/>
      <c r="G421" s="113"/>
      <c r="H421" s="113"/>
      <c r="I421" s="113"/>
      <c r="J421" s="113"/>
      <c r="K421" s="113"/>
      <c r="L421" s="113"/>
      <c r="M421" s="113"/>
      <c r="N421" s="113"/>
      <c r="O421" s="113"/>
      <c r="P421" s="113"/>
      <c r="Q421" s="113"/>
      <c r="R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row>
    <row r="422" spans="6:91" x14ac:dyDescent="0.35">
      <c r="F422" s="113"/>
      <c r="G422" s="113"/>
      <c r="H422" s="113"/>
      <c r="I422" s="113"/>
      <c r="J422" s="113"/>
      <c r="K422" s="113"/>
      <c r="L422" s="113"/>
      <c r="M422" s="113"/>
      <c r="N422" s="113"/>
      <c r="O422" s="113"/>
      <c r="P422" s="113"/>
      <c r="Q422" s="113"/>
      <c r="R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row>
    <row r="423" spans="6:91" x14ac:dyDescent="0.35">
      <c r="F423" s="113"/>
      <c r="G423" s="113"/>
      <c r="H423" s="113"/>
      <c r="I423" s="113"/>
      <c r="J423" s="113"/>
      <c r="K423" s="113"/>
      <c r="L423" s="113"/>
      <c r="M423" s="113"/>
      <c r="N423" s="113"/>
      <c r="O423" s="113"/>
      <c r="P423" s="113"/>
      <c r="Q423" s="113"/>
      <c r="R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row>
    <row r="424" spans="6:91" x14ac:dyDescent="0.35">
      <c r="F424" s="113"/>
      <c r="G424" s="113"/>
      <c r="H424" s="113"/>
      <c r="I424" s="113"/>
      <c r="J424" s="113"/>
      <c r="K424" s="113"/>
      <c r="L424" s="113"/>
      <c r="M424" s="113"/>
      <c r="N424" s="113"/>
      <c r="O424" s="113"/>
      <c r="P424" s="113"/>
      <c r="Q424" s="113"/>
      <c r="R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row>
    <row r="425" spans="6:91" x14ac:dyDescent="0.35">
      <c r="F425" s="113"/>
      <c r="G425" s="113"/>
      <c r="H425" s="113"/>
      <c r="I425" s="113"/>
      <c r="J425" s="113"/>
      <c r="K425" s="113"/>
      <c r="L425" s="113"/>
      <c r="M425" s="113"/>
      <c r="N425" s="113"/>
      <c r="O425" s="113"/>
      <c r="P425" s="113"/>
      <c r="Q425" s="113"/>
      <c r="R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row>
    <row r="426" spans="6:91" x14ac:dyDescent="0.35">
      <c r="F426" s="113"/>
      <c r="G426" s="113"/>
      <c r="H426" s="113"/>
      <c r="I426" s="113"/>
      <c r="J426" s="113"/>
      <c r="K426" s="113"/>
      <c r="L426" s="113"/>
      <c r="M426" s="113"/>
      <c r="N426" s="113"/>
      <c r="O426" s="113"/>
      <c r="P426" s="113"/>
      <c r="Q426" s="113"/>
      <c r="R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row>
    <row r="427" spans="6:91" x14ac:dyDescent="0.35">
      <c r="F427" s="113"/>
      <c r="G427" s="113"/>
      <c r="H427" s="113"/>
      <c r="I427" s="113"/>
      <c r="J427" s="113"/>
      <c r="K427" s="113"/>
      <c r="L427" s="113"/>
      <c r="M427" s="113"/>
      <c r="N427" s="113"/>
      <c r="O427" s="113"/>
      <c r="P427" s="113"/>
      <c r="Q427" s="113"/>
      <c r="R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row>
    <row r="428" spans="6:91" x14ac:dyDescent="0.35">
      <c r="F428" s="113"/>
      <c r="G428" s="113"/>
      <c r="H428" s="113"/>
      <c r="I428" s="113"/>
      <c r="J428" s="113"/>
      <c r="K428" s="113"/>
      <c r="L428" s="113"/>
      <c r="M428" s="113"/>
      <c r="N428" s="113"/>
      <c r="O428" s="113"/>
      <c r="P428" s="113"/>
      <c r="Q428" s="113"/>
      <c r="R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row>
    <row r="429" spans="6:91" x14ac:dyDescent="0.35">
      <c r="F429" s="113"/>
      <c r="G429" s="113"/>
      <c r="H429" s="113"/>
      <c r="I429" s="113"/>
      <c r="J429" s="113"/>
      <c r="K429" s="113"/>
      <c r="L429" s="113"/>
      <c r="M429" s="113"/>
      <c r="N429" s="113"/>
      <c r="O429" s="113"/>
      <c r="P429" s="113"/>
      <c r="Q429" s="113"/>
      <c r="R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row>
    <row r="430" spans="6:91" x14ac:dyDescent="0.35">
      <c r="F430" s="113"/>
      <c r="G430" s="113"/>
      <c r="H430" s="113"/>
      <c r="I430" s="113"/>
      <c r="J430" s="113"/>
      <c r="K430" s="113"/>
      <c r="L430" s="113"/>
      <c r="M430" s="113"/>
      <c r="N430" s="113"/>
      <c r="O430" s="113"/>
      <c r="P430" s="113"/>
      <c r="Q430" s="113"/>
      <c r="R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row>
    <row r="431" spans="6:91" x14ac:dyDescent="0.35">
      <c r="F431" s="113"/>
      <c r="G431" s="113"/>
      <c r="H431" s="113"/>
      <c r="I431" s="113"/>
      <c r="J431" s="113"/>
      <c r="K431" s="113"/>
      <c r="L431" s="113"/>
      <c r="M431" s="113"/>
      <c r="N431" s="113"/>
      <c r="O431" s="113"/>
      <c r="P431" s="113"/>
      <c r="Q431" s="113"/>
      <c r="R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row>
    <row r="432" spans="6:91" x14ac:dyDescent="0.35">
      <c r="F432" s="113"/>
      <c r="G432" s="113"/>
      <c r="H432" s="113"/>
      <c r="I432" s="113"/>
      <c r="J432" s="113"/>
      <c r="K432" s="113"/>
      <c r="L432" s="113"/>
      <c r="M432" s="113"/>
      <c r="N432" s="113"/>
      <c r="O432" s="113"/>
      <c r="P432" s="113"/>
      <c r="Q432" s="113"/>
      <c r="R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row>
    <row r="433" spans="6:91" x14ac:dyDescent="0.35">
      <c r="F433" s="113"/>
      <c r="G433" s="113"/>
      <c r="H433" s="113"/>
      <c r="I433" s="113"/>
      <c r="J433" s="113"/>
      <c r="K433" s="113"/>
      <c r="L433" s="113"/>
      <c r="M433" s="113"/>
      <c r="N433" s="113"/>
      <c r="O433" s="113"/>
      <c r="P433" s="113"/>
      <c r="Q433" s="113"/>
      <c r="R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row>
    <row r="434" spans="6:91" x14ac:dyDescent="0.35">
      <c r="F434" s="113"/>
      <c r="G434" s="113"/>
      <c r="H434" s="113"/>
      <c r="I434" s="113"/>
      <c r="J434" s="113"/>
      <c r="K434" s="113"/>
      <c r="L434" s="113"/>
      <c r="M434" s="113"/>
      <c r="N434" s="113"/>
      <c r="O434" s="113"/>
      <c r="P434" s="113"/>
      <c r="Q434" s="113"/>
      <c r="R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row>
    <row r="435" spans="6:91" x14ac:dyDescent="0.35">
      <c r="F435" s="113"/>
      <c r="G435" s="113"/>
      <c r="H435" s="113"/>
      <c r="I435" s="113"/>
      <c r="J435" s="113"/>
      <c r="K435" s="113"/>
      <c r="L435" s="113"/>
      <c r="M435" s="113"/>
      <c r="N435" s="113"/>
      <c r="O435" s="113"/>
      <c r="P435" s="113"/>
      <c r="Q435" s="113"/>
      <c r="R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row>
    <row r="436" spans="6:91" x14ac:dyDescent="0.35">
      <c r="F436" s="113"/>
      <c r="G436" s="113"/>
      <c r="H436" s="113"/>
      <c r="I436" s="113"/>
      <c r="J436" s="113"/>
      <c r="K436" s="113"/>
      <c r="L436" s="113"/>
      <c r="M436" s="113"/>
      <c r="N436" s="113"/>
      <c r="O436" s="113"/>
      <c r="P436" s="113"/>
      <c r="Q436" s="113"/>
      <c r="R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row>
    <row r="437" spans="6:91" x14ac:dyDescent="0.35">
      <c r="F437" s="113"/>
      <c r="G437" s="113"/>
      <c r="H437" s="113"/>
      <c r="I437" s="113"/>
      <c r="J437" s="113"/>
      <c r="K437" s="113"/>
      <c r="L437" s="113"/>
      <c r="M437" s="113"/>
      <c r="N437" s="113"/>
      <c r="O437" s="113"/>
      <c r="P437" s="113"/>
      <c r="Q437" s="113"/>
      <c r="R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row>
    <row r="438" spans="6:91" x14ac:dyDescent="0.35">
      <c r="F438" s="113"/>
      <c r="G438" s="113"/>
      <c r="H438" s="113"/>
      <c r="I438" s="113"/>
      <c r="J438" s="113"/>
      <c r="K438" s="113"/>
      <c r="L438" s="113"/>
      <c r="M438" s="113"/>
      <c r="N438" s="113"/>
      <c r="O438" s="113"/>
      <c r="P438" s="113"/>
      <c r="Q438" s="113"/>
      <c r="R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row>
    <row r="439" spans="6:91" x14ac:dyDescent="0.35">
      <c r="F439" s="113"/>
      <c r="G439" s="113"/>
      <c r="H439" s="113"/>
      <c r="I439" s="113"/>
      <c r="J439" s="113"/>
      <c r="K439" s="113"/>
      <c r="L439" s="113"/>
      <c r="M439" s="113"/>
      <c r="N439" s="113"/>
      <c r="O439" s="113"/>
      <c r="P439" s="113"/>
      <c r="Q439" s="113"/>
      <c r="R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row>
    <row r="440" spans="6:91" x14ac:dyDescent="0.35">
      <c r="F440" s="113"/>
      <c r="G440" s="113"/>
      <c r="H440" s="113"/>
      <c r="I440" s="113"/>
      <c r="J440" s="113"/>
      <c r="K440" s="113"/>
      <c r="L440" s="113"/>
      <c r="M440" s="113"/>
      <c r="N440" s="113"/>
      <c r="O440" s="113"/>
      <c r="P440" s="113"/>
      <c r="Q440" s="113"/>
      <c r="R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row>
    <row r="441" spans="6:91" x14ac:dyDescent="0.35">
      <c r="F441" s="113"/>
      <c r="G441" s="113"/>
      <c r="H441" s="113"/>
      <c r="I441" s="113"/>
      <c r="J441" s="113"/>
      <c r="K441" s="113"/>
      <c r="L441" s="113"/>
      <c r="M441" s="113"/>
      <c r="N441" s="113"/>
      <c r="O441" s="113"/>
      <c r="P441" s="113"/>
      <c r="Q441" s="113"/>
      <c r="R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row>
    <row r="442" spans="6:91" x14ac:dyDescent="0.35">
      <c r="F442" s="113"/>
      <c r="G442" s="113"/>
      <c r="H442" s="113"/>
      <c r="I442" s="113"/>
      <c r="J442" s="113"/>
      <c r="K442" s="113"/>
      <c r="L442" s="113"/>
      <c r="M442" s="113"/>
      <c r="N442" s="113"/>
      <c r="O442" s="113"/>
      <c r="P442" s="113"/>
      <c r="Q442" s="113"/>
      <c r="R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row>
    <row r="443" spans="6:91" x14ac:dyDescent="0.35">
      <c r="F443" s="113"/>
      <c r="G443" s="113"/>
      <c r="H443" s="113"/>
      <c r="I443" s="113"/>
      <c r="J443" s="113"/>
      <c r="K443" s="113"/>
      <c r="L443" s="113"/>
      <c r="M443" s="113"/>
      <c r="N443" s="113"/>
      <c r="O443" s="113"/>
      <c r="P443" s="113"/>
      <c r="Q443" s="113"/>
      <c r="R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row>
    <row r="444" spans="6:91" x14ac:dyDescent="0.35">
      <c r="F444" s="113"/>
      <c r="G444" s="113"/>
      <c r="H444" s="113"/>
      <c r="I444" s="113"/>
      <c r="J444" s="113"/>
      <c r="K444" s="113"/>
      <c r="L444" s="113"/>
      <c r="M444" s="113"/>
      <c r="N444" s="113"/>
      <c r="O444" s="113"/>
      <c r="P444" s="113"/>
      <c r="Q444" s="113"/>
      <c r="R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row>
    <row r="445" spans="6:91" x14ac:dyDescent="0.35">
      <c r="F445" s="113"/>
      <c r="G445" s="113"/>
      <c r="H445" s="113"/>
      <c r="I445" s="113"/>
      <c r="J445" s="113"/>
      <c r="K445" s="113"/>
      <c r="L445" s="113"/>
      <c r="M445" s="113"/>
      <c r="N445" s="113"/>
      <c r="O445" s="113"/>
      <c r="P445" s="113"/>
      <c r="Q445" s="113"/>
      <c r="R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row>
    <row r="446" spans="6:91" x14ac:dyDescent="0.35">
      <c r="F446" s="113"/>
      <c r="G446" s="113"/>
      <c r="H446" s="113"/>
      <c r="I446" s="113"/>
      <c r="J446" s="113"/>
      <c r="K446" s="113"/>
      <c r="L446" s="113"/>
      <c r="M446" s="113"/>
      <c r="N446" s="113"/>
      <c r="O446" s="113"/>
      <c r="P446" s="113"/>
      <c r="Q446" s="113"/>
      <c r="R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row>
    <row r="447" spans="6:91" x14ac:dyDescent="0.35">
      <c r="F447" s="113"/>
      <c r="G447" s="113"/>
      <c r="H447" s="113"/>
      <c r="I447" s="113"/>
      <c r="J447" s="113"/>
      <c r="K447" s="113"/>
      <c r="L447" s="113"/>
      <c r="M447" s="113"/>
      <c r="N447" s="113"/>
      <c r="O447" s="113"/>
      <c r="P447" s="113"/>
      <c r="Q447" s="113"/>
      <c r="R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row>
    <row r="448" spans="6:91" x14ac:dyDescent="0.35">
      <c r="F448" s="113"/>
      <c r="G448" s="113"/>
      <c r="H448" s="113"/>
      <c r="I448" s="113"/>
      <c r="J448" s="113"/>
      <c r="K448" s="113"/>
      <c r="L448" s="113"/>
      <c r="M448" s="113"/>
      <c r="N448" s="113"/>
      <c r="O448" s="113"/>
      <c r="P448" s="113"/>
      <c r="Q448" s="113"/>
      <c r="R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row>
    <row r="449" spans="6:91" x14ac:dyDescent="0.35">
      <c r="F449" s="113"/>
      <c r="G449" s="113"/>
      <c r="H449" s="113"/>
      <c r="I449" s="113"/>
      <c r="J449" s="113"/>
      <c r="K449" s="113"/>
      <c r="L449" s="113"/>
      <c r="M449" s="113"/>
      <c r="N449" s="113"/>
      <c r="O449" s="113"/>
      <c r="P449" s="113"/>
      <c r="Q449" s="113"/>
      <c r="R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row>
    <row r="450" spans="6:91" x14ac:dyDescent="0.35">
      <c r="F450" s="113"/>
      <c r="G450" s="113"/>
      <c r="H450" s="113"/>
      <c r="I450" s="113"/>
      <c r="J450" s="113"/>
      <c r="K450" s="113"/>
      <c r="L450" s="113"/>
      <c r="M450" s="113"/>
      <c r="N450" s="113"/>
      <c r="O450" s="113"/>
      <c r="P450" s="113"/>
      <c r="Q450" s="113"/>
      <c r="R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row>
    <row r="451" spans="6:91" x14ac:dyDescent="0.35">
      <c r="F451" s="113"/>
      <c r="G451" s="113"/>
      <c r="H451" s="113"/>
      <c r="I451" s="113"/>
      <c r="J451" s="113"/>
      <c r="K451" s="113"/>
      <c r="L451" s="113"/>
      <c r="M451" s="113"/>
      <c r="N451" s="113"/>
      <c r="O451" s="113"/>
      <c r="P451" s="113"/>
      <c r="Q451" s="113"/>
      <c r="R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row>
    <row r="452" spans="6:91" x14ac:dyDescent="0.35">
      <c r="F452" s="113"/>
      <c r="G452" s="113"/>
      <c r="H452" s="113"/>
      <c r="I452" s="113"/>
      <c r="J452" s="113"/>
      <c r="K452" s="113"/>
      <c r="L452" s="113"/>
      <c r="M452" s="113"/>
      <c r="N452" s="113"/>
      <c r="O452" s="113"/>
      <c r="P452" s="113"/>
      <c r="Q452" s="113"/>
      <c r="R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row>
    <row r="453" spans="6:91" x14ac:dyDescent="0.35">
      <c r="F453" s="113"/>
      <c r="G453" s="113"/>
      <c r="H453" s="113"/>
      <c r="I453" s="113"/>
      <c r="J453" s="113"/>
      <c r="K453" s="113"/>
      <c r="L453" s="113"/>
      <c r="M453" s="113"/>
      <c r="N453" s="113"/>
      <c r="O453" s="113"/>
      <c r="P453" s="113"/>
      <c r="Q453" s="113"/>
      <c r="R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row>
    <row r="454" spans="6:91" x14ac:dyDescent="0.35">
      <c r="F454" s="113"/>
      <c r="G454" s="113"/>
      <c r="H454" s="113"/>
      <c r="I454" s="113"/>
      <c r="J454" s="113"/>
      <c r="K454" s="113"/>
      <c r="L454" s="113"/>
      <c r="M454" s="113"/>
      <c r="N454" s="113"/>
      <c r="O454" s="113"/>
      <c r="P454" s="113"/>
      <c r="Q454" s="113"/>
      <c r="R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row>
    <row r="455" spans="6:91" x14ac:dyDescent="0.35">
      <c r="F455" s="113"/>
      <c r="G455" s="113"/>
      <c r="H455" s="113"/>
      <c r="I455" s="113"/>
      <c r="J455" s="113"/>
      <c r="K455" s="113"/>
      <c r="L455" s="113"/>
      <c r="M455" s="113"/>
      <c r="N455" s="113"/>
      <c r="O455" s="113"/>
      <c r="P455" s="113"/>
      <c r="Q455" s="113"/>
      <c r="R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row>
    <row r="456" spans="6:91" x14ac:dyDescent="0.35">
      <c r="F456" s="113"/>
      <c r="G456" s="113"/>
      <c r="H456" s="113"/>
      <c r="I456" s="113"/>
      <c r="J456" s="113"/>
      <c r="K456" s="113"/>
      <c r="L456" s="113"/>
      <c r="M456" s="113"/>
      <c r="N456" s="113"/>
      <c r="O456" s="113"/>
      <c r="P456" s="113"/>
      <c r="Q456" s="113"/>
      <c r="R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row>
    <row r="457" spans="6:91" x14ac:dyDescent="0.35">
      <c r="F457" s="113"/>
      <c r="G457" s="113"/>
      <c r="H457" s="113"/>
      <c r="I457" s="113"/>
      <c r="J457" s="113"/>
      <c r="K457" s="113"/>
      <c r="L457" s="113"/>
      <c r="M457" s="113"/>
      <c r="N457" s="113"/>
      <c r="O457" s="113"/>
      <c r="P457" s="113"/>
      <c r="Q457" s="113"/>
      <c r="R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row>
    <row r="458" spans="6:91" x14ac:dyDescent="0.35">
      <c r="F458" s="113"/>
      <c r="G458" s="113"/>
      <c r="H458" s="113"/>
      <c r="I458" s="113"/>
      <c r="J458" s="113"/>
      <c r="K458" s="113"/>
      <c r="L458" s="113"/>
      <c r="M458" s="113"/>
      <c r="N458" s="113"/>
      <c r="O458" s="113"/>
      <c r="P458" s="113"/>
      <c r="Q458" s="113"/>
      <c r="R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row>
    <row r="459" spans="6:91" x14ac:dyDescent="0.35">
      <c r="F459" s="113"/>
      <c r="G459" s="113"/>
      <c r="H459" s="113"/>
      <c r="I459" s="113"/>
      <c r="J459" s="113"/>
      <c r="K459" s="113"/>
      <c r="L459" s="113"/>
      <c r="M459" s="113"/>
      <c r="N459" s="113"/>
      <c r="O459" s="113"/>
      <c r="P459" s="113"/>
      <c r="Q459" s="113"/>
      <c r="R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row>
    <row r="460" spans="6:91" x14ac:dyDescent="0.35">
      <c r="F460" s="113"/>
      <c r="G460" s="113"/>
      <c r="H460" s="113"/>
      <c r="I460" s="113"/>
      <c r="J460" s="113"/>
      <c r="K460" s="113"/>
      <c r="L460" s="113"/>
      <c r="M460" s="113"/>
      <c r="N460" s="113"/>
      <c r="O460" s="113"/>
      <c r="P460" s="113"/>
      <c r="Q460" s="113"/>
      <c r="R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row>
    <row r="461" spans="6:91" x14ac:dyDescent="0.35">
      <c r="F461" s="113"/>
      <c r="G461" s="113"/>
      <c r="H461" s="113"/>
      <c r="I461" s="113"/>
      <c r="J461" s="113"/>
      <c r="K461" s="113"/>
      <c r="L461" s="113"/>
      <c r="M461" s="113"/>
      <c r="N461" s="113"/>
      <c r="O461" s="113"/>
      <c r="P461" s="113"/>
      <c r="Q461" s="113"/>
      <c r="R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row>
    <row r="462" spans="6:91" x14ac:dyDescent="0.35">
      <c r="F462" s="113"/>
      <c r="G462" s="113"/>
      <c r="H462" s="113"/>
      <c r="I462" s="113"/>
      <c r="J462" s="113"/>
      <c r="K462" s="113"/>
      <c r="L462" s="113"/>
      <c r="M462" s="113"/>
      <c r="N462" s="113"/>
      <c r="O462" s="113"/>
      <c r="P462" s="113"/>
      <c r="Q462" s="113"/>
      <c r="R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row>
    <row r="463" spans="6:91" x14ac:dyDescent="0.35">
      <c r="F463" s="113"/>
      <c r="G463" s="113"/>
      <c r="H463" s="113"/>
      <c r="I463" s="113"/>
      <c r="J463" s="113"/>
      <c r="K463" s="113"/>
      <c r="L463" s="113"/>
      <c r="M463" s="113"/>
      <c r="N463" s="113"/>
      <c r="O463" s="113"/>
      <c r="P463" s="113"/>
      <c r="Q463" s="113"/>
      <c r="R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row>
    <row r="464" spans="6:91" x14ac:dyDescent="0.35">
      <c r="F464" s="113"/>
      <c r="G464" s="113"/>
      <c r="H464" s="113"/>
      <c r="I464" s="113"/>
      <c r="J464" s="113"/>
      <c r="K464" s="113"/>
      <c r="L464" s="113"/>
      <c r="M464" s="113"/>
      <c r="N464" s="113"/>
      <c r="O464" s="113"/>
      <c r="P464" s="113"/>
      <c r="Q464" s="113"/>
      <c r="R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row>
    <row r="465" spans="6:91" x14ac:dyDescent="0.35">
      <c r="F465" s="113"/>
      <c r="G465" s="113"/>
      <c r="H465" s="113"/>
      <c r="I465" s="113"/>
      <c r="J465" s="113"/>
      <c r="K465" s="113"/>
      <c r="L465" s="113"/>
      <c r="M465" s="113"/>
      <c r="N465" s="113"/>
      <c r="O465" s="113"/>
      <c r="P465" s="113"/>
      <c r="Q465" s="113"/>
      <c r="R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row>
    <row r="466" spans="6:91" x14ac:dyDescent="0.35">
      <c r="F466" s="113"/>
      <c r="G466" s="113"/>
      <c r="H466" s="113"/>
      <c r="I466" s="113"/>
      <c r="J466" s="113"/>
      <c r="K466" s="113"/>
      <c r="L466" s="113"/>
      <c r="M466" s="113"/>
      <c r="N466" s="113"/>
      <c r="O466" s="113"/>
      <c r="P466" s="113"/>
      <c r="Q466" s="113"/>
      <c r="R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row>
    <row r="467" spans="6:91" x14ac:dyDescent="0.35">
      <c r="F467" s="113"/>
      <c r="G467" s="113"/>
      <c r="H467" s="113"/>
      <c r="I467" s="113"/>
      <c r="J467" s="113"/>
      <c r="K467" s="113"/>
      <c r="L467" s="113"/>
      <c r="M467" s="113"/>
      <c r="N467" s="113"/>
      <c r="O467" s="113"/>
      <c r="P467" s="113"/>
      <c r="Q467" s="113"/>
      <c r="R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row>
    <row r="468" spans="6:91" x14ac:dyDescent="0.35">
      <c r="F468" s="113"/>
      <c r="G468" s="113"/>
      <c r="H468" s="113"/>
      <c r="I468" s="113"/>
      <c r="J468" s="113"/>
      <c r="K468" s="113"/>
      <c r="L468" s="113"/>
      <c r="M468" s="113"/>
      <c r="N468" s="113"/>
      <c r="O468" s="113"/>
      <c r="P468" s="113"/>
      <c r="Q468" s="113"/>
      <c r="R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row>
    <row r="469" spans="6:91" x14ac:dyDescent="0.35">
      <c r="F469" s="113"/>
      <c r="G469" s="113"/>
      <c r="H469" s="113"/>
      <c r="I469" s="113"/>
      <c r="J469" s="113"/>
      <c r="K469" s="113"/>
      <c r="L469" s="113"/>
      <c r="M469" s="113"/>
      <c r="N469" s="113"/>
      <c r="O469" s="113"/>
      <c r="P469" s="113"/>
      <c r="Q469" s="113"/>
      <c r="R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row>
    <row r="470" spans="6:91" x14ac:dyDescent="0.35">
      <c r="F470" s="113"/>
      <c r="G470" s="113"/>
      <c r="H470" s="113"/>
      <c r="I470" s="113"/>
      <c r="J470" s="113"/>
      <c r="K470" s="113"/>
      <c r="L470" s="113"/>
      <c r="M470" s="113"/>
      <c r="N470" s="113"/>
      <c r="O470" s="113"/>
      <c r="P470" s="113"/>
      <c r="Q470" s="113"/>
      <c r="R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row>
    <row r="471" spans="6:91" x14ac:dyDescent="0.35">
      <c r="F471" s="113"/>
      <c r="G471" s="113"/>
      <c r="H471" s="113"/>
      <c r="I471" s="113"/>
      <c r="J471" s="113"/>
      <c r="K471" s="113"/>
      <c r="L471" s="113"/>
      <c r="M471" s="113"/>
      <c r="N471" s="113"/>
      <c r="O471" s="113"/>
      <c r="P471" s="113"/>
      <c r="Q471" s="113"/>
      <c r="R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row>
    <row r="472" spans="6:91" x14ac:dyDescent="0.35">
      <c r="F472" s="113"/>
      <c r="G472" s="113"/>
      <c r="H472" s="113"/>
      <c r="I472" s="113"/>
      <c r="J472" s="113"/>
      <c r="K472" s="113"/>
      <c r="L472" s="113"/>
      <c r="M472" s="113"/>
      <c r="N472" s="113"/>
      <c r="O472" s="113"/>
      <c r="P472" s="113"/>
      <c r="Q472" s="113"/>
      <c r="R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row>
    <row r="473" spans="6:91" x14ac:dyDescent="0.35">
      <c r="F473" s="113"/>
      <c r="G473" s="113"/>
      <c r="H473" s="113"/>
      <c r="I473" s="113"/>
      <c r="J473" s="113"/>
      <c r="K473" s="113"/>
      <c r="L473" s="113"/>
      <c r="M473" s="113"/>
      <c r="N473" s="113"/>
      <c r="O473" s="113"/>
      <c r="P473" s="113"/>
      <c r="Q473" s="113"/>
      <c r="R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row>
    <row r="474" spans="6:91" x14ac:dyDescent="0.35">
      <c r="F474" s="113"/>
      <c r="G474" s="113"/>
      <c r="H474" s="113"/>
      <c r="I474" s="113"/>
      <c r="J474" s="113"/>
      <c r="K474" s="113"/>
      <c r="L474" s="113"/>
      <c r="M474" s="113"/>
      <c r="N474" s="113"/>
      <c r="O474" s="113"/>
      <c r="P474" s="113"/>
      <c r="Q474" s="113"/>
      <c r="R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row>
    <row r="475" spans="6:91" x14ac:dyDescent="0.35">
      <c r="F475" s="113"/>
      <c r="G475" s="113"/>
      <c r="H475" s="113"/>
      <c r="I475" s="113"/>
      <c r="J475" s="113"/>
      <c r="K475" s="113"/>
      <c r="L475" s="113"/>
      <c r="M475" s="113"/>
      <c r="N475" s="113"/>
      <c r="O475" s="113"/>
      <c r="P475" s="113"/>
      <c r="Q475" s="113"/>
      <c r="R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row>
    <row r="476" spans="6:91" x14ac:dyDescent="0.35">
      <c r="F476" s="113"/>
      <c r="G476" s="113"/>
      <c r="H476" s="113"/>
      <c r="I476" s="113"/>
      <c r="J476" s="113"/>
      <c r="K476" s="113"/>
      <c r="L476" s="113"/>
      <c r="M476" s="113"/>
      <c r="N476" s="113"/>
      <c r="O476" s="113"/>
      <c r="P476" s="113"/>
      <c r="Q476" s="113"/>
      <c r="R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row>
    <row r="477" spans="6:91" x14ac:dyDescent="0.35">
      <c r="F477" s="113"/>
      <c r="G477" s="113"/>
      <c r="H477" s="113"/>
      <c r="I477" s="113"/>
      <c r="J477" s="113"/>
      <c r="K477" s="113"/>
      <c r="L477" s="113"/>
      <c r="M477" s="113"/>
      <c r="N477" s="113"/>
      <c r="O477" s="113"/>
      <c r="P477" s="113"/>
      <c r="Q477" s="113"/>
      <c r="R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row>
    <row r="478" spans="6:91" x14ac:dyDescent="0.35">
      <c r="F478" s="113"/>
      <c r="G478" s="113"/>
      <c r="H478" s="113"/>
      <c r="I478" s="113"/>
      <c r="J478" s="113"/>
      <c r="K478" s="113"/>
      <c r="L478" s="113"/>
      <c r="M478" s="113"/>
      <c r="N478" s="113"/>
      <c r="O478" s="113"/>
      <c r="P478" s="113"/>
      <c r="Q478" s="113"/>
      <c r="R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row>
    <row r="479" spans="6:91" x14ac:dyDescent="0.35">
      <c r="F479" s="113"/>
      <c r="G479" s="113"/>
      <c r="H479" s="113"/>
      <c r="I479" s="113"/>
      <c r="J479" s="113"/>
      <c r="K479" s="113"/>
      <c r="L479" s="113"/>
      <c r="M479" s="113"/>
      <c r="N479" s="113"/>
      <c r="O479" s="113"/>
      <c r="P479" s="113"/>
      <c r="Q479" s="113"/>
      <c r="R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row>
    <row r="480" spans="6:91" x14ac:dyDescent="0.35">
      <c r="F480" s="113"/>
      <c r="G480" s="113"/>
      <c r="H480" s="113"/>
      <c r="I480" s="113"/>
      <c r="J480" s="113"/>
      <c r="K480" s="113"/>
      <c r="L480" s="113"/>
      <c r="M480" s="113"/>
      <c r="N480" s="113"/>
      <c r="O480" s="113"/>
      <c r="P480" s="113"/>
      <c r="Q480" s="113"/>
      <c r="R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row>
    <row r="481" spans="6:91" x14ac:dyDescent="0.35">
      <c r="F481" s="113"/>
      <c r="G481" s="113"/>
      <c r="H481" s="113"/>
      <c r="I481" s="113"/>
      <c r="J481" s="113"/>
      <c r="K481" s="113"/>
      <c r="L481" s="113"/>
      <c r="M481" s="113"/>
      <c r="N481" s="113"/>
      <c r="O481" s="113"/>
      <c r="P481" s="113"/>
      <c r="Q481" s="113"/>
      <c r="R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row>
    <row r="482" spans="6:91" x14ac:dyDescent="0.35">
      <c r="F482" s="113"/>
      <c r="G482" s="113"/>
      <c r="H482" s="113"/>
      <c r="I482" s="113"/>
      <c r="J482" s="113"/>
      <c r="K482" s="113"/>
      <c r="L482" s="113"/>
      <c r="M482" s="113"/>
      <c r="N482" s="113"/>
      <c r="O482" s="113"/>
      <c r="P482" s="113"/>
      <c r="Q482" s="113"/>
      <c r="R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row>
    <row r="483" spans="6:91" x14ac:dyDescent="0.35">
      <c r="F483" s="113"/>
      <c r="G483" s="113"/>
      <c r="H483" s="113"/>
      <c r="I483" s="113"/>
      <c r="J483" s="113"/>
      <c r="K483" s="113"/>
      <c r="L483" s="113"/>
      <c r="M483" s="113"/>
      <c r="N483" s="113"/>
      <c r="O483" s="113"/>
      <c r="P483" s="113"/>
      <c r="Q483" s="113"/>
      <c r="R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row>
    <row r="484" spans="6:91" x14ac:dyDescent="0.35">
      <c r="F484" s="113"/>
      <c r="G484" s="113"/>
      <c r="H484" s="113"/>
      <c r="I484" s="113"/>
      <c r="J484" s="113"/>
      <c r="K484" s="113"/>
      <c r="L484" s="113"/>
      <c r="M484" s="113"/>
      <c r="N484" s="113"/>
      <c r="O484" s="113"/>
      <c r="P484" s="113"/>
      <c r="Q484" s="113"/>
      <c r="R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row>
    <row r="485" spans="6:91" x14ac:dyDescent="0.35">
      <c r="F485" s="113"/>
      <c r="G485" s="113"/>
      <c r="H485" s="113"/>
      <c r="I485" s="113"/>
      <c r="J485" s="113"/>
      <c r="K485" s="113"/>
      <c r="L485" s="113"/>
      <c r="M485" s="113"/>
      <c r="N485" s="113"/>
      <c r="O485" s="113"/>
      <c r="P485" s="113"/>
      <c r="Q485" s="113"/>
      <c r="R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row>
    <row r="486" spans="6:91" x14ac:dyDescent="0.35">
      <c r="F486" s="113"/>
      <c r="G486" s="113"/>
      <c r="H486" s="113"/>
      <c r="I486" s="113"/>
      <c r="J486" s="113"/>
      <c r="K486" s="113"/>
      <c r="L486" s="113"/>
      <c r="M486" s="113"/>
      <c r="N486" s="113"/>
      <c r="O486" s="113"/>
      <c r="P486" s="113"/>
      <c r="Q486" s="113"/>
      <c r="R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row>
    <row r="487" spans="6:91" x14ac:dyDescent="0.35">
      <c r="F487" s="113"/>
      <c r="G487" s="113"/>
      <c r="H487" s="113"/>
      <c r="I487" s="113"/>
      <c r="J487" s="113"/>
      <c r="K487" s="113"/>
      <c r="L487" s="113"/>
      <c r="M487" s="113"/>
      <c r="N487" s="113"/>
      <c r="O487" s="113"/>
      <c r="P487" s="113"/>
      <c r="Q487" s="113"/>
      <c r="R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row>
    <row r="488" spans="6:91" x14ac:dyDescent="0.35">
      <c r="F488" s="113"/>
      <c r="G488" s="113"/>
      <c r="H488" s="113"/>
      <c r="I488" s="113"/>
      <c r="J488" s="113"/>
      <c r="K488" s="113"/>
      <c r="L488" s="113"/>
      <c r="M488" s="113"/>
      <c r="N488" s="113"/>
      <c r="O488" s="113"/>
      <c r="P488" s="113"/>
      <c r="Q488" s="113"/>
      <c r="R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row>
    <row r="489" spans="6:91" x14ac:dyDescent="0.35">
      <c r="F489" s="113"/>
      <c r="G489" s="113"/>
      <c r="H489" s="113"/>
      <c r="I489" s="113"/>
      <c r="J489" s="113"/>
      <c r="K489" s="113"/>
      <c r="L489" s="113"/>
      <c r="M489" s="113"/>
      <c r="N489" s="113"/>
      <c r="O489" s="113"/>
      <c r="P489" s="113"/>
      <c r="Q489" s="113"/>
      <c r="R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row>
    <row r="490" spans="6:91" x14ac:dyDescent="0.35">
      <c r="F490" s="113"/>
      <c r="G490" s="113"/>
      <c r="H490" s="113"/>
      <c r="I490" s="113"/>
      <c r="J490" s="113"/>
      <c r="K490" s="113"/>
      <c r="L490" s="113"/>
      <c r="M490" s="113"/>
      <c r="N490" s="113"/>
      <c r="O490" s="113"/>
      <c r="P490" s="113"/>
      <c r="Q490" s="113"/>
      <c r="R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row>
    <row r="491" spans="6:91" x14ac:dyDescent="0.35">
      <c r="F491" s="113"/>
      <c r="G491" s="113"/>
      <c r="H491" s="113"/>
      <c r="I491" s="113"/>
      <c r="J491" s="113"/>
      <c r="K491" s="113"/>
      <c r="L491" s="113"/>
      <c r="M491" s="113"/>
      <c r="N491" s="113"/>
      <c r="O491" s="113"/>
      <c r="P491" s="113"/>
      <c r="Q491" s="113"/>
      <c r="R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row>
    <row r="492" spans="6:91" x14ac:dyDescent="0.35">
      <c r="F492" s="113"/>
      <c r="G492" s="113"/>
      <c r="H492" s="113"/>
      <c r="I492" s="113"/>
      <c r="J492" s="113"/>
      <c r="K492" s="113"/>
      <c r="L492" s="113"/>
      <c r="M492" s="113"/>
      <c r="N492" s="113"/>
      <c r="O492" s="113"/>
      <c r="P492" s="113"/>
      <c r="Q492" s="113"/>
      <c r="R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row>
    <row r="493" spans="6:91" x14ac:dyDescent="0.35">
      <c r="F493" s="113"/>
      <c r="G493" s="113"/>
      <c r="H493" s="113"/>
      <c r="I493" s="113"/>
      <c r="J493" s="113"/>
      <c r="K493" s="113"/>
      <c r="L493" s="113"/>
      <c r="M493" s="113"/>
      <c r="N493" s="113"/>
      <c r="O493" s="113"/>
      <c r="P493" s="113"/>
      <c r="Q493" s="113"/>
      <c r="R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row>
    <row r="494" spans="6:91" x14ac:dyDescent="0.35">
      <c r="F494" s="113"/>
      <c r="G494" s="113"/>
      <c r="H494" s="113"/>
      <c r="I494" s="113"/>
      <c r="J494" s="113"/>
      <c r="K494" s="113"/>
      <c r="L494" s="113"/>
      <c r="M494" s="113"/>
      <c r="N494" s="113"/>
      <c r="O494" s="113"/>
      <c r="P494" s="113"/>
      <c r="Q494" s="113"/>
      <c r="R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row>
    <row r="495" spans="6:91" x14ac:dyDescent="0.35">
      <c r="F495" s="113"/>
      <c r="G495" s="113"/>
      <c r="H495" s="113"/>
      <c r="I495" s="113"/>
      <c r="J495" s="113"/>
      <c r="K495" s="113"/>
      <c r="L495" s="113"/>
      <c r="M495" s="113"/>
      <c r="N495" s="113"/>
      <c r="O495" s="113"/>
      <c r="P495" s="113"/>
      <c r="Q495" s="113"/>
      <c r="R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row>
    <row r="496" spans="6:91" x14ac:dyDescent="0.35">
      <c r="F496" s="113"/>
      <c r="G496" s="113"/>
      <c r="H496" s="113"/>
      <c r="I496" s="113"/>
      <c r="J496" s="113"/>
      <c r="K496" s="113"/>
      <c r="L496" s="113"/>
      <c r="M496" s="113"/>
      <c r="N496" s="113"/>
      <c r="O496" s="113"/>
      <c r="P496" s="113"/>
      <c r="Q496" s="113"/>
      <c r="R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row>
    <row r="497" spans="6:91" x14ac:dyDescent="0.35">
      <c r="F497" s="113"/>
      <c r="G497" s="113"/>
      <c r="H497" s="113"/>
      <c r="I497" s="113"/>
      <c r="J497" s="113"/>
      <c r="K497" s="113"/>
      <c r="L497" s="113"/>
      <c r="M497" s="113"/>
      <c r="N497" s="113"/>
      <c r="O497" s="113"/>
      <c r="P497" s="113"/>
      <c r="Q497" s="113"/>
      <c r="R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row>
    <row r="498" spans="6:91" x14ac:dyDescent="0.35">
      <c r="F498" s="113"/>
      <c r="G498" s="113"/>
      <c r="H498" s="113"/>
      <c r="I498" s="113"/>
      <c r="J498" s="113"/>
      <c r="K498" s="113"/>
      <c r="L498" s="113"/>
      <c r="M498" s="113"/>
      <c r="N498" s="113"/>
      <c r="O498" s="113"/>
      <c r="P498" s="113"/>
      <c r="Q498" s="113"/>
      <c r="R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row>
    <row r="499" spans="6:91" x14ac:dyDescent="0.35">
      <c r="F499" s="113"/>
      <c r="G499" s="113"/>
      <c r="H499" s="113"/>
      <c r="I499" s="113"/>
      <c r="J499" s="113"/>
      <c r="K499" s="113"/>
      <c r="L499" s="113"/>
      <c r="M499" s="113"/>
      <c r="N499" s="113"/>
      <c r="O499" s="113"/>
      <c r="P499" s="113"/>
      <c r="Q499" s="113"/>
      <c r="R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row>
    <row r="500" spans="6:91" x14ac:dyDescent="0.35">
      <c r="F500" s="113"/>
      <c r="G500" s="113"/>
      <c r="H500" s="113"/>
      <c r="I500" s="113"/>
      <c r="J500" s="113"/>
      <c r="K500" s="113"/>
      <c r="L500" s="113"/>
      <c r="M500" s="113"/>
      <c r="N500" s="113"/>
      <c r="O500" s="113"/>
      <c r="P500" s="113"/>
      <c r="Q500" s="113"/>
      <c r="R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row>
    <row r="501" spans="6:91" x14ac:dyDescent="0.35">
      <c r="F501" s="113"/>
      <c r="G501" s="113"/>
      <c r="H501" s="113"/>
      <c r="I501" s="113"/>
      <c r="J501" s="113"/>
      <c r="K501" s="113"/>
      <c r="L501" s="113"/>
      <c r="M501" s="113"/>
      <c r="N501" s="113"/>
      <c r="O501" s="113"/>
      <c r="P501" s="113"/>
      <c r="Q501" s="113"/>
      <c r="R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row>
    <row r="502" spans="6:91" x14ac:dyDescent="0.35">
      <c r="F502" s="113"/>
      <c r="G502" s="113"/>
      <c r="H502" s="113"/>
      <c r="I502" s="113"/>
      <c r="J502" s="113"/>
      <c r="K502" s="113"/>
      <c r="L502" s="113"/>
      <c r="M502" s="113"/>
      <c r="N502" s="113"/>
      <c r="O502" s="113"/>
      <c r="P502" s="113"/>
      <c r="Q502" s="113"/>
      <c r="R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row>
    <row r="503" spans="6:91" x14ac:dyDescent="0.35">
      <c r="F503" s="113"/>
      <c r="G503" s="113"/>
      <c r="H503" s="113"/>
      <c r="I503" s="113"/>
      <c r="J503" s="113"/>
      <c r="K503" s="113"/>
      <c r="L503" s="113"/>
      <c r="M503" s="113"/>
      <c r="N503" s="113"/>
      <c r="O503" s="113"/>
      <c r="P503" s="113"/>
      <c r="Q503" s="113"/>
      <c r="R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row>
    <row r="504" spans="6:91" x14ac:dyDescent="0.35">
      <c r="F504" s="113"/>
      <c r="G504" s="113"/>
      <c r="H504" s="113"/>
      <c r="I504" s="113"/>
      <c r="J504" s="113"/>
      <c r="K504" s="113"/>
      <c r="L504" s="113"/>
      <c r="M504" s="113"/>
      <c r="N504" s="113"/>
      <c r="O504" s="113"/>
      <c r="P504" s="113"/>
      <c r="Q504" s="113"/>
      <c r="R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row>
    <row r="505" spans="6:91" x14ac:dyDescent="0.35">
      <c r="F505" s="113"/>
      <c r="G505" s="113"/>
      <c r="H505" s="113"/>
      <c r="I505" s="113"/>
      <c r="J505" s="113"/>
      <c r="K505" s="113"/>
      <c r="L505" s="113"/>
      <c r="M505" s="113"/>
      <c r="N505" s="113"/>
      <c r="O505" s="113"/>
      <c r="P505" s="113"/>
      <c r="Q505" s="113"/>
      <c r="R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row>
    <row r="506" spans="6:91" x14ac:dyDescent="0.35">
      <c r="F506" s="113"/>
      <c r="G506" s="113"/>
      <c r="H506" s="113"/>
      <c r="I506" s="113"/>
      <c r="J506" s="113"/>
      <c r="K506" s="113"/>
      <c r="L506" s="113"/>
      <c r="M506" s="113"/>
      <c r="N506" s="113"/>
      <c r="O506" s="113"/>
      <c r="P506" s="113"/>
      <c r="Q506" s="113"/>
      <c r="R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row>
    <row r="507" spans="6:91" x14ac:dyDescent="0.35">
      <c r="F507" s="113"/>
      <c r="G507" s="113"/>
      <c r="H507" s="113"/>
      <c r="I507" s="113"/>
      <c r="J507" s="113"/>
      <c r="K507" s="113"/>
      <c r="L507" s="113"/>
      <c r="M507" s="113"/>
      <c r="N507" s="113"/>
      <c r="O507" s="113"/>
      <c r="P507" s="113"/>
      <c r="Q507" s="113"/>
      <c r="R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row>
    <row r="508" spans="6:91" x14ac:dyDescent="0.35">
      <c r="F508" s="113"/>
      <c r="G508" s="113"/>
      <c r="H508" s="113"/>
      <c r="I508" s="113"/>
      <c r="J508" s="113"/>
      <c r="K508" s="113"/>
      <c r="L508" s="113"/>
      <c r="M508" s="113"/>
      <c r="N508" s="113"/>
      <c r="O508" s="113"/>
      <c r="P508" s="113"/>
      <c r="Q508" s="113"/>
      <c r="R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row>
    <row r="509" spans="6:91" x14ac:dyDescent="0.35">
      <c r="F509" s="113"/>
      <c r="G509" s="113"/>
      <c r="H509" s="113"/>
      <c r="I509" s="113"/>
      <c r="J509" s="113"/>
      <c r="K509" s="113"/>
      <c r="L509" s="113"/>
      <c r="M509" s="113"/>
      <c r="N509" s="113"/>
      <c r="O509" s="113"/>
      <c r="P509" s="113"/>
      <c r="Q509" s="113"/>
      <c r="R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row>
    <row r="510" spans="6:91" x14ac:dyDescent="0.35">
      <c r="F510" s="113"/>
      <c r="G510" s="113"/>
      <c r="H510" s="113"/>
      <c r="I510" s="113"/>
      <c r="J510" s="113"/>
      <c r="K510" s="113"/>
      <c r="L510" s="113"/>
      <c r="M510" s="113"/>
      <c r="N510" s="113"/>
      <c r="O510" s="113"/>
      <c r="P510" s="113"/>
      <c r="Q510" s="113"/>
      <c r="R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row>
    <row r="511" spans="6:91" x14ac:dyDescent="0.35">
      <c r="F511" s="113"/>
      <c r="G511" s="113"/>
      <c r="H511" s="113"/>
      <c r="I511" s="113"/>
      <c r="J511" s="113"/>
      <c r="K511" s="113"/>
      <c r="L511" s="113"/>
      <c r="M511" s="113"/>
      <c r="N511" s="113"/>
      <c r="O511" s="113"/>
      <c r="P511" s="113"/>
      <c r="Q511" s="113"/>
      <c r="R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row>
    <row r="512" spans="6:91" x14ac:dyDescent="0.35">
      <c r="F512" s="113"/>
      <c r="G512" s="113"/>
      <c r="H512" s="113"/>
      <c r="I512" s="113"/>
      <c r="J512" s="113"/>
      <c r="K512" s="113"/>
      <c r="L512" s="113"/>
      <c r="M512" s="113"/>
      <c r="N512" s="113"/>
      <c r="O512" s="113"/>
      <c r="P512" s="113"/>
      <c r="Q512" s="113"/>
      <c r="R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row>
    <row r="513" spans="6:91" x14ac:dyDescent="0.35">
      <c r="F513" s="113"/>
      <c r="G513" s="113"/>
      <c r="H513" s="113"/>
      <c r="I513" s="113"/>
      <c r="J513" s="113"/>
      <c r="K513" s="113"/>
      <c r="L513" s="113"/>
      <c r="M513" s="113"/>
      <c r="N513" s="113"/>
      <c r="O513" s="113"/>
      <c r="P513" s="113"/>
      <c r="Q513" s="113"/>
      <c r="R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row>
    <row r="514" spans="6:91" x14ac:dyDescent="0.35">
      <c r="F514" s="113"/>
      <c r="G514" s="113"/>
      <c r="H514" s="113"/>
      <c r="I514" s="113"/>
      <c r="J514" s="113"/>
      <c r="K514" s="113"/>
      <c r="L514" s="113"/>
      <c r="M514" s="113"/>
      <c r="N514" s="113"/>
      <c r="O514" s="113"/>
      <c r="P514" s="113"/>
      <c r="Q514" s="113"/>
      <c r="R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row>
    <row r="515" spans="6:91" x14ac:dyDescent="0.35">
      <c r="F515" s="113"/>
      <c r="G515" s="113"/>
      <c r="H515" s="113"/>
      <c r="I515" s="113"/>
      <c r="J515" s="113"/>
      <c r="K515" s="113"/>
      <c r="L515" s="113"/>
      <c r="M515" s="113"/>
      <c r="N515" s="113"/>
      <c r="O515" s="113"/>
      <c r="P515" s="113"/>
      <c r="Q515" s="113"/>
      <c r="R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row>
    <row r="516" spans="6:91" x14ac:dyDescent="0.35">
      <c r="F516" s="113"/>
      <c r="G516" s="113"/>
      <c r="H516" s="113"/>
      <c r="I516" s="113"/>
      <c r="J516" s="113"/>
      <c r="K516" s="113"/>
      <c r="L516" s="113"/>
      <c r="M516" s="113"/>
      <c r="N516" s="113"/>
      <c r="O516" s="113"/>
      <c r="P516" s="113"/>
      <c r="Q516" s="113"/>
      <c r="R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row>
    <row r="517" spans="6:91" x14ac:dyDescent="0.35">
      <c r="F517" s="113"/>
      <c r="G517" s="113"/>
      <c r="H517" s="113"/>
      <c r="I517" s="113"/>
      <c r="J517" s="113"/>
      <c r="K517" s="113"/>
      <c r="L517" s="113"/>
      <c r="M517" s="113"/>
      <c r="N517" s="113"/>
      <c r="O517" s="113"/>
      <c r="P517" s="113"/>
      <c r="Q517" s="113"/>
      <c r="R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row>
    <row r="518" spans="6:91" x14ac:dyDescent="0.35">
      <c r="F518" s="113"/>
      <c r="G518" s="113"/>
      <c r="H518" s="113"/>
      <c r="I518" s="113"/>
      <c r="J518" s="113"/>
      <c r="K518" s="113"/>
      <c r="L518" s="113"/>
      <c r="M518" s="113"/>
      <c r="N518" s="113"/>
      <c r="O518" s="113"/>
      <c r="P518" s="113"/>
      <c r="Q518" s="113"/>
      <c r="R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row>
    <row r="519" spans="6:91" x14ac:dyDescent="0.35">
      <c r="F519" s="113"/>
      <c r="G519" s="113"/>
      <c r="H519" s="113"/>
      <c r="I519" s="113"/>
      <c r="J519" s="113"/>
      <c r="K519" s="113"/>
      <c r="L519" s="113"/>
      <c r="M519" s="113"/>
      <c r="N519" s="113"/>
      <c r="O519" s="113"/>
      <c r="P519" s="113"/>
      <c r="Q519" s="113"/>
      <c r="R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row>
    <row r="520" spans="6:91" x14ac:dyDescent="0.35">
      <c r="F520" s="113"/>
      <c r="G520" s="113"/>
      <c r="H520" s="113"/>
      <c r="I520" s="113"/>
      <c r="J520" s="113"/>
      <c r="K520" s="113"/>
      <c r="L520" s="113"/>
      <c r="M520" s="113"/>
      <c r="N520" s="113"/>
      <c r="O520" s="113"/>
      <c r="P520" s="113"/>
      <c r="Q520" s="113"/>
      <c r="R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row>
    <row r="521" spans="6:91" x14ac:dyDescent="0.35">
      <c r="F521" s="113"/>
      <c r="G521" s="113"/>
      <c r="H521" s="113"/>
      <c r="I521" s="113"/>
      <c r="J521" s="113"/>
      <c r="K521" s="113"/>
      <c r="L521" s="113"/>
      <c r="M521" s="113"/>
      <c r="N521" s="113"/>
      <c r="O521" s="113"/>
      <c r="P521" s="113"/>
      <c r="Q521" s="113"/>
      <c r="R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row>
    <row r="522" spans="6:91" x14ac:dyDescent="0.35">
      <c r="F522" s="113"/>
      <c r="G522" s="113"/>
      <c r="H522" s="113"/>
      <c r="I522" s="113"/>
      <c r="J522" s="113"/>
      <c r="K522" s="113"/>
      <c r="L522" s="113"/>
      <c r="M522" s="113"/>
      <c r="N522" s="113"/>
      <c r="O522" s="113"/>
      <c r="P522" s="113"/>
      <c r="Q522" s="113"/>
      <c r="R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row>
    <row r="523" spans="6:91" x14ac:dyDescent="0.35">
      <c r="F523" s="113"/>
      <c r="G523" s="113"/>
      <c r="H523" s="113"/>
      <c r="I523" s="113"/>
      <c r="J523" s="113"/>
      <c r="K523" s="113"/>
      <c r="L523" s="113"/>
      <c r="M523" s="113"/>
      <c r="N523" s="113"/>
      <c r="O523" s="113"/>
      <c r="P523" s="113"/>
      <c r="Q523" s="113"/>
      <c r="R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row>
    <row r="524" spans="6:91" x14ac:dyDescent="0.35">
      <c r="F524" s="113"/>
      <c r="G524" s="113"/>
      <c r="H524" s="113"/>
      <c r="I524" s="113"/>
      <c r="J524" s="113"/>
      <c r="K524" s="113"/>
      <c r="L524" s="113"/>
      <c r="M524" s="113"/>
      <c r="N524" s="113"/>
      <c r="O524" s="113"/>
      <c r="P524" s="113"/>
      <c r="Q524" s="113"/>
      <c r="R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row>
    <row r="525" spans="6:91" x14ac:dyDescent="0.35">
      <c r="F525" s="113"/>
      <c r="G525" s="113"/>
      <c r="H525" s="113"/>
      <c r="I525" s="113"/>
      <c r="J525" s="113"/>
      <c r="K525" s="113"/>
      <c r="L525" s="113"/>
      <c r="M525" s="113"/>
      <c r="N525" s="113"/>
      <c r="O525" s="113"/>
      <c r="P525" s="113"/>
      <c r="Q525" s="113"/>
      <c r="R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row>
    <row r="526" spans="6:91" x14ac:dyDescent="0.35">
      <c r="F526" s="113"/>
      <c r="G526" s="113"/>
      <c r="H526" s="113"/>
      <c r="I526" s="113"/>
      <c r="J526" s="113"/>
      <c r="K526" s="113"/>
      <c r="L526" s="113"/>
      <c r="M526" s="113"/>
      <c r="N526" s="113"/>
      <c r="O526" s="113"/>
      <c r="P526" s="113"/>
      <c r="Q526" s="113"/>
      <c r="R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row>
    <row r="527" spans="6:91" x14ac:dyDescent="0.35">
      <c r="F527" s="113"/>
      <c r="G527" s="113"/>
      <c r="H527" s="113"/>
      <c r="I527" s="113"/>
      <c r="J527" s="113"/>
      <c r="K527" s="113"/>
      <c r="L527" s="113"/>
      <c r="M527" s="113"/>
      <c r="N527" s="113"/>
      <c r="O527" s="113"/>
      <c r="P527" s="113"/>
      <c r="Q527" s="113"/>
      <c r="R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row>
    <row r="528" spans="6:91" x14ac:dyDescent="0.35">
      <c r="F528" s="113"/>
      <c r="G528" s="113"/>
      <c r="H528" s="113"/>
      <c r="I528" s="113"/>
      <c r="J528" s="113"/>
      <c r="K528" s="113"/>
      <c r="L528" s="113"/>
      <c r="M528" s="113"/>
      <c r="N528" s="113"/>
      <c r="O528" s="113"/>
      <c r="P528" s="113"/>
      <c r="Q528" s="113"/>
      <c r="R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row>
    <row r="529" spans="6:91" x14ac:dyDescent="0.35">
      <c r="F529" s="113"/>
      <c r="G529" s="113"/>
      <c r="H529" s="113"/>
      <c r="I529" s="113"/>
      <c r="J529" s="113"/>
      <c r="K529" s="113"/>
      <c r="L529" s="113"/>
      <c r="M529" s="113"/>
      <c r="N529" s="113"/>
      <c r="O529" s="113"/>
      <c r="P529" s="113"/>
      <c r="Q529" s="113"/>
      <c r="R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row>
    <row r="530" spans="6:91" x14ac:dyDescent="0.35">
      <c r="F530" s="113"/>
      <c r="G530" s="113"/>
      <c r="H530" s="113"/>
      <c r="I530" s="113"/>
      <c r="J530" s="113"/>
      <c r="K530" s="113"/>
      <c r="L530" s="113"/>
      <c r="M530" s="113"/>
      <c r="N530" s="113"/>
      <c r="O530" s="113"/>
      <c r="P530" s="113"/>
      <c r="Q530" s="113"/>
      <c r="R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row>
    <row r="531" spans="6:91" x14ac:dyDescent="0.35">
      <c r="F531" s="113"/>
      <c r="G531" s="113"/>
      <c r="H531" s="113"/>
      <c r="I531" s="113"/>
      <c r="J531" s="113"/>
      <c r="K531" s="113"/>
      <c r="L531" s="113"/>
      <c r="M531" s="113"/>
      <c r="N531" s="113"/>
      <c r="O531" s="113"/>
      <c r="P531" s="113"/>
      <c r="Q531" s="113"/>
      <c r="R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row>
    <row r="532" spans="6:91" x14ac:dyDescent="0.35">
      <c r="F532" s="113"/>
      <c r="G532" s="113"/>
      <c r="H532" s="113"/>
      <c r="I532" s="113"/>
      <c r="J532" s="113"/>
      <c r="K532" s="113"/>
      <c r="L532" s="113"/>
      <c r="M532" s="113"/>
      <c r="N532" s="113"/>
      <c r="O532" s="113"/>
      <c r="P532" s="113"/>
      <c r="Q532" s="113"/>
      <c r="R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row>
    <row r="533" spans="6:91" x14ac:dyDescent="0.35">
      <c r="F533" s="113"/>
      <c r="G533" s="113"/>
      <c r="H533" s="113"/>
      <c r="I533" s="113"/>
      <c r="J533" s="113"/>
      <c r="K533" s="113"/>
      <c r="L533" s="113"/>
      <c r="M533" s="113"/>
      <c r="N533" s="113"/>
      <c r="O533" s="113"/>
      <c r="P533" s="113"/>
      <c r="Q533" s="113"/>
      <c r="R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row>
    <row r="534" spans="6:91" x14ac:dyDescent="0.35">
      <c r="F534" s="113"/>
      <c r="G534" s="113"/>
      <c r="H534" s="113"/>
      <c r="I534" s="113"/>
      <c r="J534" s="113"/>
      <c r="K534" s="113"/>
      <c r="L534" s="113"/>
      <c r="M534" s="113"/>
      <c r="N534" s="113"/>
      <c r="O534" s="113"/>
      <c r="P534" s="113"/>
      <c r="Q534" s="113"/>
      <c r="R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row>
    <row r="535" spans="6:91" x14ac:dyDescent="0.35">
      <c r="F535" s="113"/>
      <c r="G535" s="113"/>
      <c r="H535" s="113"/>
      <c r="I535" s="113"/>
      <c r="J535" s="113"/>
      <c r="K535" s="113"/>
      <c r="L535" s="113"/>
      <c r="M535" s="113"/>
      <c r="N535" s="113"/>
      <c r="O535" s="113"/>
      <c r="P535" s="113"/>
      <c r="Q535" s="113"/>
      <c r="R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row>
    <row r="536" spans="6:91" x14ac:dyDescent="0.35">
      <c r="F536" s="113"/>
      <c r="G536" s="113"/>
      <c r="H536" s="113"/>
      <c r="I536" s="113"/>
      <c r="J536" s="113"/>
      <c r="K536" s="113"/>
      <c r="L536" s="113"/>
      <c r="M536" s="113"/>
      <c r="N536" s="113"/>
      <c r="O536" s="113"/>
      <c r="P536" s="113"/>
      <c r="Q536" s="113"/>
      <c r="R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row>
    <row r="537" spans="6:91" x14ac:dyDescent="0.35">
      <c r="F537" s="113"/>
      <c r="G537" s="113"/>
      <c r="H537" s="113"/>
      <c r="I537" s="113"/>
      <c r="J537" s="113"/>
      <c r="K537" s="113"/>
      <c r="L537" s="113"/>
      <c r="M537" s="113"/>
      <c r="N537" s="113"/>
      <c r="O537" s="113"/>
      <c r="P537" s="113"/>
      <c r="Q537" s="113"/>
      <c r="R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row>
    <row r="538" spans="6:91" x14ac:dyDescent="0.35">
      <c r="F538" s="113"/>
      <c r="G538" s="113"/>
      <c r="H538" s="113"/>
      <c r="I538" s="113"/>
      <c r="J538" s="113"/>
      <c r="K538" s="113"/>
      <c r="L538" s="113"/>
      <c r="M538" s="113"/>
      <c r="N538" s="113"/>
      <c r="O538" s="113"/>
      <c r="P538" s="113"/>
      <c r="Q538" s="113"/>
      <c r="R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row>
    <row r="539" spans="6:91" x14ac:dyDescent="0.35">
      <c r="F539" s="113"/>
      <c r="G539" s="113"/>
      <c r="H539" s="113"/>
      <c r="I539" s="113"/>
      <c r="J539" s="113"/>
      <c r="K539" s="113"/>
      <c r="L539" s="113"/>
      <c r="M539" s="113"/>
      <c r="N539" s="113"/>
      <c r="O539" s="113"/>
      <c r="P539" s="113"/>
      <c r="Q539" s="113"/>
      <c r="R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row>
    <row r="540" spans="6:91" x14ac:dyDescent="0.35">
      <c r="F540" s="113"/>
      <c r="G540" s="113"/>
      <c r="H540" s="113"/>
      <c r="I540" s="113"/>
      <c r="J540" s="113"/>
      <c r="K540" s="113"/>
      <c r="L540" s="113"/>
      <c r="M540" s="113"/>
      <c r="N540" s="113"/>
      <c r="O540" s="113"/>
      <c r="P540" s="113"/>
      <c r="Q540" s="113"/>
      <c r="R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row>
    <row r="541" spans="6:91" x14ac:dyDescent="0.35">
      <c r="F541" s="113"/>
      <c r="G541" s="113"/>
      <c r="H541" s="113"/>
      <c r="I541" s="113"/>
      <c r="J541" s="113"/>
      <c r="K541" s="113"/>
      <c r="L541" s="113"/>
      <c r="M541" s="113"/>
      <c r="N541" s="113"/>
      <c r="O541" s="113"/>
      <c r="P541" s="113"/>
      <c r="Q541" s="113"/>
      <c r="R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row>
    <row r="542" spans="6:91" x14ac:dyDescent="0.35">
      <c r="F542" s="113"/>
      <c r="G542" s="113"/>
      <c r="H542" s="113"/>
      <c r="I542" s="113"/>
      <c r="J542" s="113"/>
      <c r="K542" s="113"/>
      <c r="L542" s="113"/>
      <c r="M542" s="113"/>
      <c r="N542" s="113"/>
      <c r="O542" s="113"/>
      <c r="P542" s="113"/>
      <c r="Q542" s="113"/>
      <c r="R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row>
    <row r="543" spans="6:91" x14ac:dyDescent="0.35">
      <c r="F543" s="113"/>
      <c r="G543" s="113"/>
      <c r="H543" s="113"/>
      <c r="I543" s="113"/>
      <c r="J543" s="113"/>
      <c r="K543" s="113"/>
      <c r="L543" s="113"/>
      <c r="M543" s="113"/>
      <c r="N543" s="113"/>
      <c r="O543" s="113"/>
      <c r="P543" s="113"/>
      <c r="Q543" s="113"/>
      <c r="R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row>
    <row r="544" spans="6:91" x14ac:dyDescent="0.35">
      <c r="F544" s="113"/>
      <c r="G544" s="113"/>
      <c r="H544" s="113"/>
      <c r="I544" s="113"/>
      <c r="J544" s="113"/>
      <c r="K544" s="113"/>
      <c r="L544" s="113"/>
      <c r="M544" s="113"/>
      <c r="N544" s="113"/>
      <c r="O544" s="113"/>
      <c r="P544" s="113"/>
      <c r="Q544" s="113"/>
      <c r="R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row>
    <row r="545" spans="6:91" x14ac:dyDescent="0.35">
      <c r="F545" s="113"/>
      <c r="G545" s="113"/>
      <c r="H545" s="113"/>
      <c r="I545" s="113"/>
      <c r="J545" s="113"/>
      <c r="K545" s="113"/>
      <c r="L545" s="113"/>
      <c r="M545" s="113"/>
      <c r="N545" s="113"/>
      <c r="O545" s="113"/>
      <c r="P545" s="113"/>
      <c r="Q545" s="113"/>
      <c r="R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row>
    <row r="546" spans="6:91" x14ac:dyDescent="0.35">
      <c r="F546" s="113"/>
      <c r="G546" s="113"/>
      <c r="H546" s="113"/>
      <c r="I546" s="113"/>
      <c r="J546" s="113"/>
      <c r="K546" s="113"/>
      <c r="L546" s="113"/>
      <c r="M546" s="113"/>
      <c r="N546" s="113"/>
      <c r="O546" s="113"/>
      <c r="P546" s="113"/>
      <c r="Q546" s="113"/>
      <c r="R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row>
    <row r="547" spans="6:91" x14ac:dyDescent="0.35">
      <c r="F547" s="113"/>
      <c r="G547" s="113"/>
      <c r="H547" s="113"/>
      <c r="I547" s="113"/>
      <c r="J547" s="113"/>
      <c r="K547" s="113"/>
      <c r="L547" s="113"/>
      <c r="M547" s="113"/>
      <c r="N547" s="113"/>
      <c r="O547" s="113"/>
      <c r="P547" s="113"/>
      <c r="Q547" s="113"/>
      <c r="R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row>
    <row r="548" spans="6:91" x14ac:dyDescent="0.35">
      <c r="F548" s="113"/>
      <c r="G548" s="113"/>
      <c r="H548" s="113"/>
      <c r="I548" s="113"/>
      <c r="J548" s="113"/>
      <c r="K548" s="113"/>
      <c r="L548" s="113"/>
      <c r="M548" s="113"/>
      <c r="N548" s="113"/>
      <c r="O548" s="113"/>
      <c r="P548" s="113"/>
      <c r="Q548" s="113"/>
      <c r="R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row>
    <row r="549" spans="6:91" x14ac:dyDescent="0.35">
      <c r="F549" s="113"/>
      <c r="G549" s="113"/>
      <c r="H549" s="113"/>
      <c r="I549" s="113"/>
      <c r="J549" s="113"/>
      <c r="K549" s="113"/>
      <c r="L549" s="113"/>
      <c r="M549" s="113"/>
      <c r="N549" s="113"/>
      <c r="O549" s="113"/>
      <c r="P549" s="113"/>
      <c r="Q549" s="113"/>
      <c r="R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row>
    <row r="550" spans="6:91" x14ac:dyDescent="0.35">
      <c r="F550" s="113"/>
      <c r="G550" s="113"/>
      <c r="H550" s="113"/>
      <c r="I550" s="113"/>
      <c r="J550" s="113"/>
      <c r="K550" s="113"/>
      <c r="L550" s="113"/>
      <c r="M550" s="113"/>
      <c r="N550" s="113"/>
      <c r="O550" s="113"/>
      <c r="P550" s="113"/>
      <c r="Q550" s="113"/>
      <c r="R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row>
    <row r="551" spans="6:91" x14ac:dyDescent="0.35">
      <c r="F551" s="113"/>
      <c r="G551" s="113"/>
      <c r="H551" s="113"/>
      <c r="I551" s="113"/>
      <c r="J551" s="113"/>
      <c r="K551" s="113"/>
      <c r="L551" s="113"/>
      <c r="M551" s="113"/>
      <c r="N551" s="113"/>
      <c r="O551" s="113"/>
      <c r="P551" s="113"/>
      <c r="Q551" s="113"/>
      <c r="R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row>
    <row r="552" spans="6:91" x14ac:dyDescent="0.35">
      <c r="F552" s="113"/>
      <c r="G552" s="113"/>
      <c r="H552" s="113"/>
      <c r="I552" s="113"/>
      <c r="J552" s="113"/>
      <c r="K552" s="113"/>
      <c r="L552" s="113"/>
      <c r="M552" s="113"/>
      <c r="N552" s="113"/>
      <c r="O552" s="113"/>
      <c r="P552" s="113"/>
      <c r="Q552" s="113"/>
      <c r="R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row>
    <row r="553" spans="6:91" x14ac:dyDescent="0.35">
      <c r="F553" s="113"/>
      <c r="G553" s="113"/>
      <c r="H553" s="113"/>
      <c r="I553" s="113"/>
      <c r="J553" s="113"/>
      <c r="K553" s="113"/>
      <c r="L553" s="113"/>
      <c r="M553" s="113"/>
      <c r="N553" s="113"/>
      <c r="O553" s="113"/>
      <c r="P553" s="113"/>
      <c r="Q553" s="113"/>
      <c r="R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row>
    <row r="554" spans="6:91" x14ac:dyDescent="0.35">
      <c r="F554" s="113"/>
      <c r="G554" s="113"/>
      <c r="H554" s="113"/>
      <c r="I554" s="113"/>
      <c r="J554" s="113"/>
      <c r="K554" s="113"/>
      <c r="L554" s="113"/>
      <c r="M554" s="113"/>
      <c r="N554" s="113"/>
      <c r="O554" s="113"/>
      <c r="P554" s="113"/>
      <c r="Q554" s="113"/>
      <c r="R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row>
    <row r="555" spans="6:91" x14ac:dyDescent="0.35">
      <c r="F555" s="113"/>
      <c r="G555" s="113"/>
      <c r="H555" s="113"/>
      <c r="I555" s="113"/>
      <c r="J555" s="113"/>
      <c r="K555" s="113"/>
      <c r="L555" s="113"/>
      <c r="M555" s="113"/>
      <c r="N555" s="113"/>
      <c r="O555" s="113"/>
      <c r="P555" s="113"/>
      <c r="Q555" s="113"/>
      <c r="R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row>
    <row r="556" spans="6:91" x14ac:dyDescent="0.35">
      <c r="F556" s="113"/>
      <c r="G556" s="113"/>
      <c r="H556" s="113"/>
      <c r="I556" s="113"/>
      <c r="J556" s="113"/>
      <c r="K556" s="113"/>
      <c r="L556" s="113"/>
      <c r="M556" s="113"/>
      <c r="N556" s="113"/>
      <c r="O556" s="113"/>
      <c r="P556" s="113"/>
      <c r="Q556" s="113"/>
      <c r="R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row>
    <row r="557" spans="6:91" x14ac:dyDescent="0.35">
      <c r="F557" s="113"/>
      <c r="G557" s="113"/>
      <c r="H557" s="113"/>
      <c r="I557" s="113"/>
      <c r="J557" s="113"/>
      <c r="K557" s="113"/>
      <c r="L557" s="113"/>
      <c r="M557" s="113"/>
      <c r="N557" s="113"/>
      <c r="O557" s="113"/>
      <c r="P557" s="113"/>
      <c r="Q557" s="113"/>
      <c r="R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row>
    <row r="558" spans="6:91" x14ac:dyDescent="0.35">
      <c r="F558" s="113"/>
      <c r="G558" s="113"/>
      <c r="H558" s="113"/>
      <c r="I558" s="113"/>
      <c r="J558" s="113"/>
      <c r="K558" s="113"/>
      <c r="L558" s="113"/>
      <c r="M558" s="113"/>
      <c r="N558" s="113"/>
      <c r="O558" s="113"/>
      <c r="P558" s="113"/>
      <c r="Q558" s="113"/>
      <c r="R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row>
    <row r="559" spans="6:91" x14ac:dyDescent="0.35">
      <c r="F559" s="113"/>
      <c r="G559" s="113"/>
      <c r="H559" s="113"/>
      <c r="I559" s="113"/>
      <c r="J559" s="113"/>
      <c r="K559" s="113"/>
      <c r="L559" s="113"/>
      <c r="M559" s="113"/>
      <c r="N559" s="113"/>
      <c r="O559" s="113"/>
      <c r="P559" s="113"/>
      <c r="Q559" s="113"/>
      <c r="R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row>
    <row r="560" spans="6:91" x14ac:dyDescent="0.35">
      <c r="F560" s="113"/>
      <c r="G560" s="113"/>
      <c r="H560" s="113"/>
      <c r="I560" s="113"/>
      <c r="J560" s="113"/>
      <c r="K560" s="113"/>
      <c r="L560" s="113"/>
      <c r="M560" s="113"/>
      <c r="N560" s="113"/>
      <c r="O560" s="113"/>
      <c r="P560" s="113"/>
      <c r="Q560" s="113"/>
      <c r="R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row>
    <row r="561" spans="6:91" x14ac:dyDescent="0.35">
      <c r="F561" s="113"/>
      <c r="G561" s="113"/>
      <c r="H561" s="113"/>
      <c r="I561" s="113"/>
      <c r="J561" s="113"/>
      <c r="K561" s="113"/>
      <c r="L561" s="113"/>
      <c r="M561" s="113"/>
      <c r="N561" s="113"/>
      <c r="O561" s="113"/>
      <c r="P561" s="113"/>
      <c r="Q561" s="113"/>
      <c r="R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row>
    <row r="562" spans="6:91" x14ac:dyDescent="0.35">
      <c r="F562" s="113"/>
      <c r="G562" s="113"/>
      <c r="H562" s="113"/>
      <c r="I562" s="113"/>
      <c r="J562" s="113"/>
      <c r="K562" s="113"/>
      <c r="L562" s="113"/>
      <c r="M562" s="113"/>
      <c r="N562" s="113"/>
      <c r="O562" s="113"/>
      <c r="P562" s="113"/>
      <c r="Q562" s="113"/>
      <c r="R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row>
    <row r="563" spans="6:91" x14ac:dyDescent="0.35">
      <c r="F563" s="113"/>
      <c r="G563" s="113"/>
      <c r="H563" s="113"/>
      <c r="I563" s="113"/>
      <c r="J563" s="113"/>
      <c r="K563" s="113"/>
      <c r="L563" s="113"/>
      <c r="M563" s="113"/>
      <c r="N563" s="113"/>
      <c r="O563" s="113"/>
      <c r="P563" s="113"/>
      <c r="Q563" s="113"/>
      <c r="R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row>
    <row r="564" spans="6:91" x14ac:dyDescent="0.35">
      <c r="F564" s="113"/>
      <c r="G564" s="113"/>
      <c r="H564" s="113"/>
      <c r="I564" s="113"/>
      <c r="J564" s="113"/>
      <c r="K564" s="113"/>
      <c r="L564" s="113"/>
      <c r="M564" s="113"/>
      <c r="N564" s="113"/>
      <c r="O564" s="113"/>
      <c r="P564" s="113"/>
      <c r="Q564" s="113"/>
      <c r="R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row>
    <row r="565" spans="6:91" x14ac:dyDescent="0.35">
      <c r="F565" s="113"/>
      <c r="G565" s="113"/>
      <c r="H565" s="113"/>
      <c r="I565" s="113"/>
      <c r="J565" s="113"/>
      <c r="K565" s="113"/>
      <c r="L565" s="113"/>
      <c r="M565" s="113"/>
      <c r="N565" s="113"/>
      <c r="O565" s="113"/>
      <c r="P565" s="113"/>
      <c r="Q565" s="113"/>
      <c r="R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row>
    <row r="566" spans="6:91" x14ac:dyDescent="0.35">
      <c r="F566" s="113"/>
      <c r="G566" s="113"/>
      <c r="H566" s="113"/>
      <c r="I566" s="113"/>
      <c r="J566" s="113"/>
      <c r="K566" s="113"/>
      <c r="L566" s="113"/>
      <c r="M566" s="113"/>
      <c r="N566" s="113"/>
      <c r="O566" s="113"/>
      <c r="P566" s="113"/>
      <c r="Q566" s="113"/>
      <c r="R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row>
    <row r="567" spans="6:91" x14ac:dyDescent="0.35">
      <c r="F567" s="113"/>
      <c r="G567" s="113"/>
      <c r="H567" s="113"/>
      <c r="I567" s="113"/>
      <c r="J567" s="113"/>
      <c r="K567" s="113"/>
      <c r="L567" s="113"/>
      <c r="M567" s="113"/>
      <c r="N567" s="113"/>
      <c r="O567" s="113"/>
      <c r="P567" s="113"/>
      <c r="Q567" s="113"/>
      <c r="R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row>
    <row r="568" spans="6:91" x14ac:dyDescent="0.35">
      <c r="F568" s="113"/>
      <c r="G568" s="113"/>
      <c r="H568" s="113"/>
      <c r="I568" s="113"/>
      <c r="J568" s="113"/>
      <c r="K568" s="113"/>
      <c r="L568" s="113"/>
      <c r="M568" s="113"/>
      <c r="N568" s="113"/>
      <c r="O568" s="113"/>
      <c r="P568" s="113"/>
      <c r="Q568" s="113"/>
      <c r="R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row>
    <row r="569" spans="6:91" x14ac:dyDescent="0.35">
      <c r="F569" s="113"/>
      <c r="G569" s="113"/>
      <c r="H569" s="113"/>
      <c r="I569" s="113"/>
      <c r="J569" s="113"/>
      <c r="K569" s="113"/>
      <c r="L569" s="113"/>
      <c r="M569" s="113"/>
      <c r="N569" s="113"/>
      <c r="O569" s="113"/>
      <c r="P569" s="113"/>
      <c r="Q569" s="113"/>
      <c r="R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row>
    <row r="570" spans="6:91" x14ac:dyDescent="0.35">
      <c r="F570" s="113"/>
      <c r="G570" s="113"/>
      <c r="H570" s="113"/>
      <c r="I570" s="113"/>
      <c r="J570" s="113"/>
      <c r="K570" s="113"/>
      <c r="L570" s="113"/>
      <c r="M570" s="113"/>
      <c r="N570" s="113"/>
      <c r="O570" s="113"/>
      <c r="P570" s="113"/>
      <c r="Q570" s="113"/>
      <c r="R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row>
    <row r="571" spans="6:91" x14ac:dyDescent="0.35">
      <c r="F571" s="113"/>
      <c r="G571" s="113"/>
      <c r="H571" s="113"/>
      <c r="I571" s="113"/>
      <c r="J571" s="113"/>
      <c r="K571" s="113"/>
      <c r="L571" s="113"/>
      <c r="M571" s="113"/>
      <c r="N571" s="113"/>
      <c r="O571" s="113"/>
      <c r="P571" s="113"/>
      <c r="Q571" s="113"/>
      <c r="R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row>
    <row r="572" spans="6:91" x14ac:dyDescent="0.35">
      <c r="F572" s="113"/>
      <c r="G572" s="113"/>
      <c r="H572" s="113"/>
      <c r="I572" s="113"/>
      <c r="J572" s="113"/>
      <c r="K572" s="113"/>
      <c r="L572" s="113"/>
      <c r="M572" s="113"/>
      <c r="N572" s="113"/>
      <c r="O572" s="113"/>
      <c r="P572" s="113"/>
      <c r="Q572" s="113"/>
      <c r="R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row>
    <row r="573" spans="6:91" x14ac:dyDescent="0.35">
      <c r="F573" s="113"/>
      <c r="G573" s="113"/>
      <c r="H573" s="113"/>
      <c r="I573" s="113"/>
      <c r="J573" s="113"/>
      <c r="K573" s="113"/>
      <c r="L573" s="113"/>
      <c r="M573" s="113"/>
      <c r="N573" s="113"/>
      <c r="O573" s="113"/>
      <c r="P573" s="113"/>
      <c r="Q573" s="113"/>
      <c r="R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row>
    <row r="574" spans="6:91" x14ac:dyDescent="0.35">
      <c r="F574" s="113"/>
      <c r="G574" s="113"/>
      <c r="H574" s="113"/>
      <c r="I574" s="113"/>
      <c r="J574" s="113"/>
      <c r="K574" s="113"/>
      <c r="L574" s="113"/>
      <c r="M574" s="113"/>
      <c r="N574" s="113"/>
      <c r="O574" s="113"/>
      <c r="P574" s="113"/>
      <c r="Q574" s="113"/>
      <c r="R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row>
    <row r="575" spans="6:91" x14ac:dyDescent="0.35">
      <c r="F575" s="113"/>
      <c r="G575" s="113"/>
      <c r="H575" s="113"/>
      <c r="I575" s="113"/>
      <c r="J575" s="113"/>
      <c r="K575" s="113"/>
      <c r="L575" s="113"/>
      <c r="M575" s="113"/>
      <c r="N575" s="113"/>
      <c r="O575" s="113"/>
      <c r="P575" s="113"/>
      <c r="Q575" s="113"/>
      <c r="R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row>
    <row r="576" spans="6:91" x14ac:dyDescent="0.35">
      <c r="F576" s="113"/>
      <c r="G576" s="113"/>
      <c r="H576" s="113"/>
      <c r="I576" s="113"/>
      <c r="J576" s="113"/>
      <c r="K576" s="113"/>
      <c r="L576" s="113"/>
      <c r="M576" s="113"/>
      <c r="N576" s="113"/>
      <c r="O576" s="113"/>
      <c r="P576" s="113"/>
      <c r="Q576" s="113"/>
      <c r="R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row>
    <row r="577" spans="6:91" x14ac:dyDescent="0.35">
      <c r="F577" s="113"/>
      <c r="G577" s="113"/>
      <c r="H577" s="113"/>
      <c r="I577" s="113"/>
      <c r="J577" s="113"/>
      <c r="K577" s="113"/>
      <c r="L577" s="113"/>
      <c r="M577" s="113"/>
      <c r="N577" s="113"/>
      <c r="O577" s="113"/>
      <c r="P577" s="113"/>
      <c r="Q577" s="113"/>
      <c r="R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row>
    <row r="578" spans="6:91" x14ac:dyDescent="0.35">
      <c r="F578" s="113"/>
      <c r="G578" s="113"/>
      <c r="H578" s="113"/>
      <c r="I578" s="113"/>
      <c r="J578" s="113"/>
      <c r="K578" s="113"/>
      <c r="L578" s="113"/>
      <c r="M578" s="113"/>
      <c r="N578" s="113"/>
      <c r="O578" s="113"/>
      <c r="P578" s="113"/>
      <c r="Q578" s="113"/>
      <c r="R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row>
    <row r="579" spans="6:91" x14ac:dyDescent="0.35">
      <c r="F579" s="113"/>
      <c r="G579" s="113"/>
      <c r="H579" s="113"/>
      <c r="I579" s="113"/>
      <c r="J579" s="113"/>
      <c r="K579" s="113"/>
      <c r="L579" s="113"/>
      <c r="M579" s="113"/>
      <c r="N579" s="113"/>
      <c r="O579" s="113"/>
      <c r="P579" s="113"/>
      <c r="Q579" s="113"/>
      <c r="R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row>
    <row r="580" spans="6:91" x14ac:dyDescent="0.35">
      <c r="F580" s="113"/>
      <c r="G580" s="113"/>
      <c r="H580" s="113"/>
      <c r="I580" s="113"/>
      <c r="J580" s="113"/>
      <c r="K580" s="113"/>
      <c r="L580" s="113"/>
      <c r="M580" s="113"/>
      <c r="N580" s="113"/>
      <c r="O580" s="113"/>
      <c r="P580" s="113"/>
      <c r="Q580" s="113"/>
      <c r="R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row>
    <row r="581" spans="6:91" x14ac:dyDescent="0.35">
      <c r="F581" s="113"/>
      <c r="G581" s="113"/>
      <c r="H581" s="113"/>
      <c r="I581" s="113"/>
      <c r="J581" s="113"/>
      <c r="K581" s="113"/>
      <c r="L581" s="113"/>
      <c r="M581" s="113"/>
      <c r="N581" s="113"/>
      <c r="O581" s="113"/>
      <c r="P581" s="113"/>
      <c r="Q581" s="113"/>
      <c r="R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row>
    <row r="582" spans="6:91" x14ac:dyDescent="0.35">
      <c r="F582" s="113"/>
      <c r="G582" s="113"/>
      <c r="H582" s="113"/>
      <c r="I582" s="113"/>
      <c r="J582" s="113"/>
      <c r="K582" s="113"/>
      <c r="L582" s="113"/>
      <c r="M582" s="113"/>
      <c r="N582" s="113"/>
      <c r="O582" s="113"/>
      <c r="P582" s="113"/>
      <c r="Q582" s="113"/>
      <c r="R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row>
    <row r="583" spans="6:91" x14ac:dyDescent="0.35">
      <c r="F583" s="113"/>
      <c r="G583" s="113"/>
      <c r="H583" s="113"/>
      <c r="I583" s="113"/>
      <c r="J583" s="113"/>
      <c r="K583" s="113"/>
      <c r="L583" s="113"/>
      <c r="M583" s="113"/>
      <c r="N583" s="113"/>
      <c r="O583" s="113"/>
      <c r="P583" s="113"/>
      <c r="Q583" s="113"/>
      <c r="R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row>
    <row r="584" spans="6:91" x14ac:dyDescent="0.35">
      <c r="F584" s="113"/>
      <c r="G584" s="113"/>
      <c r="H584" s="113"/>
      <c r="I584" s="113"/>
      <c r="J584" s="113"/>
      <c r="K584" s="113"/>
      <c r="L584" s="113"/>
      <c r="M584" s="113"/>
      <c r="N584" s="113"/>
      <c r="O584" s="113"/>
      <c r="P584" s="113"/>
      <c r="Q584" s="113"/>
      <c r="R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row>
    <row r="585" spans="6:91" x14ac:dyDescent="0.35">
      <c r="F585" s="113"/>
      <c r="G585" s="113"/>
      <c r="H585" s="113"/>
      <c r="I585" s="113"/>
      <c r="J585" s="113"/>
      <c r="K585" s="113"/>
      <c r="L585" s="113"/>
      <c r="M585" s="113"/>
      <c r="N585" s="113"/>
      <c r="O585" s="113"/>
      <c r="P585" s="113"/>
      <c r="Q585" s="113"/>
      <c r="R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row>
    <row r="586" spans="6:91" x14ac:dyDescent="0.35">
      <c r="F586" s="113"/>
      <c r="G586" s="113"/>
      <c r="H586" s="113"/>
      <c r="I586" s="113"/>
      <c r="J586" s="113"/>
      <c r="K586" s="113"/>
      <c r="L586" s="113"/>
      <c r="M586" s="113"/>
      <c r="N586" s="113"/>
      <c r="O586" s="113"/>
      <c r="P586" s="113"/>
      <c r="Q586" s="113"/>
      <c r="R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row>
    <row r="587" spans="6:91" x14ac:dyDescent="0.35">
      <c r="F587" s="113"/>
      <c r="G587" s="113"/>
      <c r="H587" s="113"/>
      <c r="I587" s="113"/>
      <c r="J587" s="113"/>
      <c r="K587" s="113"/>
      <c r="L587" s="113"/>
      <c r="M587" s="113"/>
      <c r="N587" s="113"/>
      <c r="O587" s="113"/>
      <c r="P587" s="113"/>
      <c r="Q587" s="113"/>
      <c r="R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row>
    <row r="588" spans="6:91" x14ac:dyDescent="0.35">
      <c r="F588" s="113"/>
      <c r="G588" s="113"/>
      <c r="H588" s="113"/>
      <c r="I588" s="113"/>
      <c r="J588" s="113"/>
      <c r="K588" s="113"/>
      <c r="L588" s="113"/>
      <c r="M588" s="113"/>
      <c r="N588" s="113"/>
      <c r="O588" s="113"/>
      <c r="P588" s="113"/>
      <c r="Q588" s="113"/>
      <c r="R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row>
    <row r="589" spans="6:91" x14ac:dyDescent="0.35">
      <c r="F589" s="113"/>
      <c r="G589" s="113"/>
      <c r="H589" s="113"/>
      <c r="I589" s="113"/>
      <c r="J589" s="113"/>
      <c r="K589" s="113"/>
      <c r="L589" s="113"/>
      <c r="M589" s="113"/>
      <c r="N589" s="113"/>
      <c r="O589" s="113"/>
      <c r="P589" s="113"/>
      <c r="Q589" s="113"/>
      <c r="R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row>
    <row r="590" spans="6:91" x14ac:dyDescent="0.35">
      <c r="F590" s="113"/>
      <c r="G590" s="113"/>
      <c r="H590" s="113"/>
      <c r="I590" s="113"/>
      <c r="J590" s="113"/>
      <c r="K590" s="113"/>
      <c r="L590" s="113"/>
      <c r="M590" s="113"/>
      <c r="N590" s="113"/>
      <c r="O590" s="113"/>
      <c r="P590" s="113"/>
      <c r="Q590" s="113"/>
      <c r="R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row>
    <row r="591" spans="6:91" x14ac:dyDescent="0.35">
      <c r="F591" s="113"/>
      <c r="G591" s="113"/>
      <c r="H591" s="113"/>
      <c r="I591" s="113"/>
      <c r="J591" s="113"/>
      <c r="K591" s="113"/>
      <c r="L591" s="113"/>
      <c r="M591" s="113"/>
      <c r="N591" s="113"/>
      <c r="O591" s="113"/>
      <c r="P591" s="113"/>
      <c r="Q591" s="113"/>
      <c r="R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row>
    <row r="592" spans="6:91" x14ac:dyDescent="0.35">
      <c r="F592" s="113"/>
      <c r="G592" s="113"/>
      <c r="H592" s="113"/>
      <c r="I592" s="113"/>
      <c r="J592" s="113"/>
      <c r="K592" s="113"/>
      <c r="L592" s="113"/>
      <c r="M592" s="113"/>
      <c r="N592" s="113"/>
      <c r="O592" s="113"/>
      <c r="P592" s="113"/>
      <c r="Q592" s="113"/>
      <c r="R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row>
    <row r="593" spans="6:91" x14ac:dyDescent="0.35">
      <c r="F593" s="113"/>
      <c r="G593" s="113"/>
      <c r="H593" s="113"/>
      <c r="I593" s="113"/>
      <c r="J593" s="113"/>
      <c r="K593" s="113"/>
      <c r="L593" s="113"/>
      <c r="M593" s="113"/>
      <c r="N593" s="113"/>
      <c r="O593" s="113"/>
      <c r="P593" s="113"/>
      <c r="Q593" s="113"/>
      <c r="R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row>
    <row r="594" spans="6:91" x14ac:dyDescent="0.35">
      <c r="F594" s="113"/>
      <c r="G594" s="113"/>
      <c r="H594" s="113"/>
      <c r="I594" s="113"/>
      <c r="J594" s="113"/>
      <c r="K594" s="113"/>
      <c r="L594" s="113"/>
      <c r="M594" s="113"/>
      <c r="N594" s="113"/>
      <c r="O594" s="113"/>
      <c r="P594" s="113"/>
      <c r="Q594" s="113"/>
      <c r="R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row>
    <row r="595" spans="6:91" x14ac:dyDescent="0.35">
      <c r="F595" s="113"/>
      <c r="G595" s="113"/>
      <c r="H595" s="113"/>
      <c r="I595" s="113"/>
      <c r="J595" s="113"/>
      <c r="K595" s="113"/>
      <c r="L595" s="113"/>
      <c r="M595" s="113"/>
      <c r="N595" s="113"/>
      <c r="O595" s="113"/>
      <c r="P595" s="113"/>
      <c r="Q595" s="113"/>
      <c r="R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row>
    <row r="596" spans="6:91" x14ac:dyDescent="0.35">
      <c r="F596" s="113"/>
      <c r="G596" s="113"/>
      <c r="H596" s="113"/>
      <c r="I596" s="113"/>
      <c r="J596" s="113"/>
      <c r="K596" s="113"/>
      <c r="L596" s="113"/>
      <c r="M596" s="113"/>
      <c r="N596" s="113"/>
      <c r="O596" s="113"/>
      <c r="P596" s="113"/>
      <c r="Q596" s="113"/>
      <c r="R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row>
    <row r="597" spans="6:91" x14ac:dyDescent="0.35">
      <c r="F597" s="113"/>
      <c r="G597" s="113"/>
      <c r="H597" s="113"/>
      <c r="I597" s="113"/>
      <c r="J597" s="113"/>
      <c r="K597" s="113"/>
      <c r="L597" s="113"/>
      <c r="M597" s="113"/>
      <c r="N597" s="113"/>
      <c r="O597" s="113"/>
      <c r="P597" s="113"/>
      <c r="Q597" s="113"/>
      <c r="R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row>
    <row r="598" spans="6:91" x14ac:dyDescent="0.35">
      <c r="F598" s="113"/>
      <c r="G598" s="113"/>
      <c r="H598" s="113"/>
      <c r="I598" s="113"/>
      <c r="J598" s="113"/>
      <c r="K598" s="113"/>
      <c r="L598" s="113"/>
      <c r="M598" s="113"/>
      <c r="N598" s="113"/>
      <c r="O598" s="113"/>
      <c r="P598" s="113"/>
      <c r="Q598" s="113"/>
      <c r="R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row>
    <row r="599" spans="6:91" x14ac:dyDescent="0.35">
      <c r="F599" s="113"/>
      <c r="G599" s="113"/>
      <c r="H599" s="113"/>
      <c r="I599" s="113"/>
      <c r="J599" s="113"/>
      <c r="K599" s="113"/>
      <c r="L599" s="113"/>
      <c r="M599" s="113"/>
      <c r="N599" s="113"/>
      <c r="O599" s="113"/>
      <c r="P599" s="113"/>
      <c r="Q599" s="113"/>
      <c r="R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row>
    <row r="600" spans="6:91" x14ac:dyDescent="0.35">
      <c r="F600" s="113"/>
      <c r="G600" s="113"/>
      <c r="H600" s="113"/>
      <c r="I600" s="113"/>
      <c r="J600" s="113"/>
      <c r="K600" s="113"/>
      <c r="L600" s="113"/>
      <c r="M600" s="113"/>
      <c r="N600" s="113"/>
      <c r="O600" s="113"/>
      <c r="P600" s="113"/>
      <c r="Q600" s="113"/>
      <c r="R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row>
    <row r="601" spans="6:91" x14ac:dyDescent="0.35">
      <c r="F601" s="113"/>
      <c r="G601" s="113"/>
      <c r="H601" s="113"/>
      <c r="I601" s="113"/>
      <c r="J601" s="113"/>
      <c r="K601" s="113"/>
      <c r="L601" s="113"/>
      <c r="M601" s="113"/>
      <c r="N601" s="113"/>
      <c r="O601" s="113"/>
      <c r="P601" s="113"/>
      <c r="Q601" s="113"/>
      <c r="R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row>
    <row r="602" spans="6:91" x14ac:dyDescent="0.35">
      <c r="F602" s="113"/>
      <c r="G602" s="113"/>
      <c r="H602" s="113"/>
      <c r="I602" s="113"/>
      <c r="J602" s="113"/>
      <c r="K602" s="113"/>
      <c r="L602" s="113"/>
      <c r="M602" s="113"/>
      <c r="N602" s="113"/>
      <c r="O602" s="113"/>
      <c r="P602" s="113"/>
      <c r="Q602" s="113"/>
      <c r="R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row>
    <row r="603" spans="6:91" x14ac:dyDescent="0.35">
      <c r="F603" s="113"/>
      <c r="G603" s="113"/>
      <c r="H603" s="113"/>
      <c r="I603" s="113"/>
      <c r="J603" s="113"/>
      <c r="K603" s="113"/>
      <c r="L603" s="113"/>
      <c r="M603" s="113"/>
      <c r="N603" s="113"/>
      <c r="O603" s="113"/>
      <c r="P603" s="113"/>
      <c r="Q603" s="113"/>
      <c r="R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row>
    <row r="604" spans="6:91" x14ac:dyDescent="0.35">
      <c r="F604" s="113"/>
      <c r="G604" s="113"/>
      <c r="H604" s="113"/>
      <c r="I604" s="113"/>
      <c r="J604" s="113"/>
      <c r="K604" s="113"/>
      <c r="L604" s="113"/>
      <c r="M604" s="113"/>
      <c r="N604" s="113"/>
      <c r="O604" s="113"/>
      <c r="P604" s="113"/>
      <c r="Q604" s="113"/>
      <c r="R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row>
    <row r="605" spans="6:91" x14ac:dyDescent="0.35">
      <c r="F605" s="113"/>
      <c r="G605" s="113"/>
      <c r="H605" s="113"/>
      <c r="I605" s="113"/>
      <c r="J605" s="113"/>
      <c r="K605" s="113"/>
      <c r="L605" s="113"/>
      <c r="M605" s="113"/>
      <c r="N605" s="113"/>
      <c r="O605" s="113"/>
      <c r="P605" s="113"/>
      <c r="Q605" s="113"/>
      <c r="R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row>
    <row r="606" spans="6:91" x14ac:dyDescent="0.35">
      <c r="F606" s="113"/>
      <c r="G606" s="113"/>
      <c r="H606" s="113"/>
      <c r="I606" s="113"/>
      <c r="J606" s="113"/>
      <c r="K606" s="113"/>
      <c r="L606" s="113"/>
      <c r="M606" s="113"/>
      <c r="N606" s="113"/>
      <c r="O606" s="113"/>
      <c r="P606" s="113"/>
      <c r="Q606" s="113"/>
      <c r="R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row>
    <row r="607" spans="6:91" x14ac:dyDescent="0.35">
      <c r="F607" s="113"/>
      <c r="G607" s="113"/>
      <c r="H607" s="113"/>
      <c r="I607" s="113"/>
      <c r="J607" s="113"/>
      <c r="K607" s="113"/>
      <c r="L607" s="113"/>
      <c r="M607" s="113"/>
      <c r="N607" s="113"/>
      <c r="O607" s="113"/>
      <c r="P607" s="113"/>
      <c r="Q607" s="113"/>
      <c r="R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row>
    <row r="608" spans="6:91" x14ac:dyDescent="0.35">
      <c r="F608" s="113"/>
      <c r="G608" s="113"/>
      <c r="H608" s="113"/>
      <c r="I608" s="113"/>
      <c r="J608" s="113"/>
      <c r="K608" s="113"/>
      <c r="L608" s="113"/>
      <c r="M608" s="113"/>
      <c r="N608" s="113"/>
      <c r="O608" s="113"/>
      <c r="P608" s="113"/>
      <c r="Q608" s="113"/>
      <c r="R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row>
    <row r="609" spans="6:91" x14ac:dyDescent="0.35">
      <c r="F609" s="113"/>
      <c r="G609" s="113"/>
      <c r="H609" s="113"/>
      <c r="I609" s="113"/>
      <c r="J609" s="113"/>
      <c r="K609" s="113"/>
      <c r="L609" s="113"/>
      <c r="M609" s="113"/>
      <c r="N609" s="113"/>
      <c r="O609" s="113"/>
      <c r="P609" s="113"/>
      <c r="Q609" s="113"/>
      <c r="R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row>
    <row r="610" spans="6:91" x14ac:dyDescent="0.35">
      <c r="F610" s="113"/>
      <c r="G610" s="113"/>
      <c r="H610" s="113"/>
      <c r="I610" s="113"/>
      <c r="J610" s="113"/>
      <c r="K610" s="113"/>
      <c r="L610" s="113"/>
      <c r="M610" s="113"/>
      <c r="N610" s="113"/>
      <c r="O610" s="113"/>
      <c r="P610" s="113"/>
      <c r="Q610" s="113"/>
      <c r="R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row>
    <row r="611" spans="6:91" x14ac:dyDescent="0.35">
      <c r="F611" s="113"/>
      <c r="G611" s="113"/>
      <c r="H611" s="113"/>
      <c r="I611" s="113"/>
      <c r="J611" s="113"/>
      <c r="K611" s="113"/>
      <c r="L611" s="113"/>
      <c r="M611" s="113"/>
      <c r="N611" s="113"/>
      <c r="O611" s="113"/>
      <c r="P611" s="113"/>
      <c r="Q611" s="113"/>
      <c r="R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row>
    <row r="612" spans="6:91" x14ac:dyDescent="0.35">
      <c r="F612" s="113"/>
      <c r="G612" s="113"/>
      <c r="H612" s="113"/>
      <c r="I612" s="113"/>
      <c r="J612" s="113"/>
      <c r="K612" s="113"/>
      <c r="L612" s="113"/>
      <c r="M612" s="113"/>
      <c r="N612" s="113"/>
      <c r="O612" s="113"/>
      <c r="P612" s="113"/>
      <c r="Q612" s="113"/>
      <c r="R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row>
    <row r="613" spans="6:91" x14ac:dyDescent="0.35">
      <c r="F613" s="113"/>
      <c r="G613" s="113"/>
      <c r="H613" s="113"/>
      <c r="I613" s="113"/>
      <c r="J613" s="113"/>
      <c r="K613" s="113"/>
      <c r="L613" s="113"/>
      <c r="M613" s="113"/>
      <c r="N613" s="113"/>
      <c r="O613" s="113"/>
      <c r="P613" s="113"/>
      <c r="Q613" s="113"/>
      <c r="R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row>
    <row r="614" spans="6:91" x14ac:dyDescent="0.35">
      <c r="F614" s="113"/>
      <c r="G614" s="113"/>
      <c r="H614" s="113"/>
      <c r="I614" s="113"/>
      <c r="J614" s="113"/>
      <c r="K614" s="113"/>
      <c r="L614" s="113"/>
      <c r="M614" s="113"/>
      <c r="N614" s="113"/>
      <c r="O614" s="113"/>
      <c r="P614" s="113"/>
      <c r="Q614" s="113"/>
      <c r="R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row>
    <row r="615" spans="6:91" x14ac:dyDescent="0.35">
      <c r="F615" s="113"/>
      <c r="G615" s="113"/>
      <c r="H615" s="113"/>
      <c r="I615" s="113"/>
      <c r="J615" s="113"/>
      <c r="K615" s="113"/>
      <c r="L615" s="113"/>
      <c r="M615" s="113"/>
      <c r="N615" s="113"/>
      <c r="O615" s="113"/>
      <c r="P615" s="113"/>
      <c r="Q615" s="113"/>
      <c r="R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row>
    <row r="616" spans="6:91" x14ac:dyDescent="0.35">
      <c r="F616" s="113"/>
      <c r="G616" s="113"/>
      <c r="H616" s="113"/>
      <c r="I616" s="113"/>
      <c r="J616" s="113"/>
      <c r="K616" s="113"/>
      <c r="L616" s="113"/>
      <c r="M616" s="113"/>
      <c r="N616" s="113"/>
      <c r="O616" s="113"/>
      <c r="P616" s="113"/>
      <c r="Q616" s="113"/>
      <c r="R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row>
    <row r="617" spans="6:91" x14ac:dyDescent="0.35">
      <c r="F617" s="113"/>
      <c r="G617" s="113"/>
      <c r="H617" s="113"/>
      <c r="I617" s="113"/>
      <c r="J617" s="113"/>
      <c r="K617" s="113"/>
      <c r="L617" s="113"/>
      <c r="M617" s="113"/>
      <c r="N617" s="113"/>
      <c r="O617" s="113"/>
      <c r="P617" s="113"/>
      <c r="Q617" s="113"/>
      <c r="R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row>
    <row r="618" spans="6:91" x14ac:dyDescent="0.35">
      <c r="F618" s="113"/>
      <c r="G618" s="113"/>
      <c r="H618" s="113"/>
      <c r="I618" s="113"/>
      <c r="J618" s="113"/>
      <c r="K618" s="113"/>
      <c r="L618" s="113"/>
      <c r="M618" s="113"/>
      <c r="N618" s="113"/>
      <c r="O618" s="113"/>
      <c r="P618" s="113"/>
      <c r="Q618" s="113"/>
      <c r="R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row>
    <row r="619" spans="6:91" x14ac:dyDescent="0.35">
      <c r="F619" s="113"/>
      <c r="G619" s="113"/>
      <c r="H619" s="113"/>
      <c r="I619" s="113"/>
      <c r="J619" s="113"/>
      <c r="K619" s="113"/>
      <c r="L619" s="113"/>
      <c r="M619" s="113"/>
      <c r="N619" s="113"/>
      <c r="O619" s="113"/>
      <c r="P619" s="113"/>
      <c r="Q619" s="113"/>
      <c r="R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row>
    <row r="620" spans="6:91" x14ac:dyDescent="0.35">
      <c r="F620" s="113"/>
      <c r="G620" s="113"/>
      <c r="H620" s="113"/>
      <c r="I620" s="113"/>
      <c r="J620" s="113"/>
      <c r="K620" s="113"/>
      <c r="L620" s="113"/>
      <c r="M620" s="113"/>
      <c r="N620" s="113"/>
      <c r="O620" s="113"/>
      <c r="P620" s="113"/>
      <c r="Q620" s="113"/>
      <c r="R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row>
    <row r="621" spans="6:91" x14ac:dyDescent="0.35">
      <c r="F621" s="113"/>
      <c r="G621" s="113"/>
      <c r="H621" s="113"/>
      <c r="I621" s="113"/>
      <c r="J621" s="113"/>
      <c r="K621" s="113"/>
      <c r="L621" s="113"/>
      <c r="M621" s="113"/>
      <c r="N621" s="113"/>
      <c r="O621" s="113"/>
      <c r="P621" s="113"/>
      <c r="Q621" s="113"/>
      <c r="R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row>
    <row r="622" spans="6:91" x14ac:dyDescent="0.35">
      <c r="F622" s="113"/>
      <c r="G622" s="113"/>
      <c r="H622" s="113"/>
      <c r="I622" s="113"/>
      <c r="J622" s="113"/>
      <c r="K622" s="113"/>
      <c r="L622" s="113"/>
      <c r="M622" s="113"/>
      <c r="N622" s="113"/>
      <c r="O622" s="113"/>
      <c r="P622" s="113"/>
      <c r="Q622" s="113"/>
      <c r="R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row>
    <row r="623" spans="6:91" x14ac:dyDescent="0.35">
      <c r="F623" s="113"/>
      <c r="G623" s="113"/>
      <c r="H623" s="113"/>
      <c r="I623" s="113"/>
      <c r="J623" s="113"/>
      <c r="K623" s="113"/>
      <c r="L623" s="113"/>
      <c r="M623" s="113"/>
      <c r="N623" s="113"/>
      <c r="O623" s="113"/>
      <c r="P623" s="113"/>
      <c r="Q623" s="113"/>
      <c r="R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row>
    <row r="624" spans="6:91" x14ac:dyDescent="0.35">
      <c r="F624" s="113"/>
      <c r="G624" s="113"/>
      <c r="H624" s="113"/>
      <c r="I624" s="113"/>
      <c r="J624" s="113"/>
      <c r="K624" s="113"/>
      <c r="L624" s="113"/>
      <c r="M624" s="113"/>
      <c r="N624" s="113"/>
      <c r="O624" s="113"/>
      <c r="P624" s="113"/>
      <c r="Q624" s="113"/>
      <c r="R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row>
    <row r="625" spans="6:91" x14ac:dyDescent="0.35">
      <c r="F625" s="113"/>
      <c r="G625" s="113"/>
      <c r="H625" s="113"/>
      <c r="I625" s="113"/>
      <c r="J625" s="113"/>
      <c r="K625" s="113"/>
      <c r="L625" s="113"/>
      <c r="M625" s="113"/>
      <c r="N625" s="113"/>
      <c r="O625" s="113"/>
      <c r="P625" s="113"/>
      <c r="Q625" s="113"/>
      <c r="R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row>
    <row r="626" spans="6:91" x14ac:dyDescent="0.35">
      <c r="F626" s="113"/>
      <c r="G626" s="113"/>
      <c r="H626" s="113"/>
      <c r="I626" s="113"/>
      <c r="J626" s="113"/>
      <c r="K626" s="113"/>
      <c r="L626" s="113"/>
      <c r="M626" s="113"/>
      <c r="N626" s="113"/>
      <c r="O626" s="113"/>
      <c r="P626" s="113"/>
      <c r="Q626" s="113"/>
      <c r="R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row>
    <row r="627" spans="6:91" x14ac:dyDescent="0.35">
      <c r="F627" s="113"/>
      <c r="G627" s="113"/>
      <c r="H627" s="113"/>
      <c r="I627" s="113"/>
      <c r="J627" s="113"/>
      <c r="K627" s="113"/>
      <c r="L627" s="113"/>
      <c r="M627" s="113"/>
      <c r="N627" s="113"/>
      <c r="O627" s="113"/>
      <c r="P627" s="113"/>
      <c r="Q627" s="113"/>
      <c r="R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row>
    <row r="628" spans="6:91" x14ac:dyDescent="0.35">
      <c r="F628" s="113"/>
      <c r="G628" s="113"/>
      <c r="H628" s="113"/>
      <c r="I628" s="113"/>
      <c r="J628" s="113"/>
      <c r="K628" s="113"/>
      <c r="L628" s="113"/>
      <c r="M628" s="113"/>
      <c r="N628" s="113"/>
      <c r="O628" s="113"/>
      <c r="P628" s="113"/>
      <c r="Q628" s="113"/>
      <c r="R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row>
    <row r="629" spans="6:91" x14ac:dyDescent="0.35">
      <c r="F629" s="113"/>
      <c r="G629" s="113"/>
      <c r="H629" s="113"/>
      <c r="I629" s="113"/>
      <c r="J629" s="113"/>
      <c r="K629" s="113"/>
      <c r="L629" s="113"/>
      <c r="M629" s="113"/>
      <c r="N629" s="113"/>
      <c r="O629" s="113"/>
      <c r="P629" s="113"/>
      <c r="Q629" s="113"/>
      <c r="R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row>
    <row r="630" spans="6:91" x14ac:dyDescent="0.35">
      <c r="F630" s="113"/>
      <c r="G630" s="113"/>
      <c r="H630" s="113"/>
      <c r="I630" s="113"/>
      <c r="J630" s="113"/>
      <c r="K630" s="113"/>
      <c r="L630" s="113"/>
      <c r="M630" s="113"/>
      <c r="N630" s="113"/>
      <c r="O630" s="113"/>
      <c r="P630" s="113"/>
      <c r="Q630" s="113"/>
      <c r="R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row>
    <row r="631" spans="6:91" x14ac:dyDescent="0.35">
      <c r="F631" s="113"/>
      <c r="G631" s="113"/>
      <c r="H631" s="113"/>
      <c r="I631" s="113"/>
      <c r="J631" s="113"/>
      <c r="K631" s="113"/>
      <c r="L631" s="113"/>
      <c r="M631" s="113"/>
      <c r="N631" s="113"/>
      <c r="O631" s="113"/>
      <c r="P631" s="113"/>
      <c r="Q631" s="113"/>
      <c r="R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row>
    <row r="632" spans="6:91" x14ac:dyDescent="0.35">
      <c r="F632" s="113"/>
      <c r="G632" s="113"/>
      <c r="H632" s="113"/>
      <c r="I632" s="113"/>
      <c r="J632" s="113"/>
      <c r="K632" s="113"/>
      <c r="L632" s="113"/>
      <c r="M632" s="113"/>
      <c r="N632" s="113"/>
      <c r="O632" s="113"/>
      <c r="P632" s="113"/>
      <c r="Q632" s="113"/>
      <c r="R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row>
    <row r="633" spans="6:91" x14ac:dyDescent="0.35">
      <c r="F633" s="113"/>
      <c r="G633" s="113"/>
      <c r="H633" s="113"/>
      <c r="I633" s="113"/>
      <c r="J633" s="113"/>
      <c r="K633" s="113"/>
      <c r="L633" s="113"/>
      <c r="M633" s="113"/>
      <c r="N633" s="113"/>
      <c r="O633" s="113"/>
      <c r="P633" s="113"/>
      <c r="Q633" s="113"/>
      <c r="R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row>
    <row r="634" spans="6:91" x14ac:dyDescent="0.35">
      <c r="F634" s="113"/>
      <c r="G634" s="113"/>
      <c r="H634" s="113"/>
      <c r="I634" s="113"/>
      <c r="J634" s="113"/>
      <c r="K634" s="113"/>
      <c r="L634" s="113"/>
      <c r="M634" s="113"/>
      <c r="N634" s="113"/>
      <c r="O634" s="113"/>
      <c r="P634" s="113"/>
      <c r="Q634" s="113"/>
      <c r="R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row>
    <row r="635" spans="6:91" x14ac:dyDescent="0.35">
      <c r="F635" s="113"/>
      <c r="G635" s="113"/>
      <c r="H635" s="113"/>
      <c r="I635" s="113"/>
      <c r="J635" s="113"/>
      <c r="K635" s="113"/>
      <c r="L635" s="113"/>
      <c r="M635" s="113"/>
      <c r="N635" s="113"/>
      <c r="O635" s="113"/>
      <c r="P635" s="113"/>
      <c r="Q635" s="113"/>
      <c r="R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row>
    <row r="636" spans="6:91" x14ac:dyDescent="0.35">
      <c r="F636" s="113"/>
      <c r="G636" s="113"/>
      <c r="H636" s="113"/>
      <c r="I636" s="113"/>
      <c r="J636" s="113"/>
      <c r="K636" s="113"/>
      <c r="L636" s="113"/>
      <c r="M636" s="113"/>
      <c r="N636" s="113"/>
      <c r="O636" s="113"/>
      <c r="P636" s="113"/>
      <c r="Q636" s="113"/>
      <c r="R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row>
    <row r="637" spans="6:91" x14ac:dyDescent="0.35">
      <c r="F637" s="113"/>
      <c r="G637" s="113"/>
      <c r="H637" s="113"/>
      <c r="I637" s="113"/>
      <c r="J637" s="113"/>
      <c r="K637" s="113"/>
      <c r="L637" s="113"/>
      <c r="M637" s="113"/>
      <c r="N637" s="113"/>
      <c r="O637" s="113"/>
      <c r="P637" s="113"/>
      <c r="Q637" s="113"/>
      <c r="R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row>
    <row r="638" spans="6:91" x14ac:dyDescent="0.35">
      <c r="F638" s="113"/>
      <c r="G638" s="113"/>
      <c r="H638" s="113"/>
      <c r="I638" s="113"/>
      <c r="J638" s="113"/>
      <c r="K638" s="113"/>
      <c r="L638" s="113"/>
      <c r="M638" s="113"/>
      <c r="N638" s="113"/>
      <c r="O638" s="113"/>
      <c r="P638" s="113"/>
      <c r="Q638" s="113"/>
      <c r="R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row>
    <row r="639" spans="6:91" x14ac:dyDescent="0.35">
      <c r="F639" s="113"/>
      <c r="G639" s="113"/>
      <c r="H639" s="113"/>
      <c r="I639" s="113"/>
      <c r="J639" s="113"/>
      <c r="K639" s="113"/>
      <c r="L639" s="113"/>
      <c r="M639" s="113"/>
      <c r="N639" s="113"/>
      <c r="O639" s="113"/>
      <c r="P639" s="113"/>
      <c r="Q639" s="113"/>
      <c r="R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row>
    <row r="640" spans="6:91" x14ac:dyDescent="0.35">
      <c r="F640" s="113"/>
      <c r="G640" s="113"/>
      <c r="H640" s="113"/>
      <c r="I640" s="113"/>
      <c r="J640" s="113"/>
      <c r="K640" s="113"/>
      <c r="L640" s="113"/>
      <c r="M640" s="113"/>
      <c r="N640" s="113"/>
      <c r="O640" s="113"/>
      <c r="P640" s="113"/>
      <c r="Q640" s="113"/>
      <c r="R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row>
    <row r="641" spans="6:91" x14ac:dyDescent="0.35">
      <c r="F641" s="113"/>
      <c r="G641" s="113"/>
      <c r="H641" s="113"/>
      <c r="I641" s="113"/>
      <c r="J641" s="113"/>
      <c r="K641" s="113"/>
      <c r="L641" s="113"/>
      <c r="M641" s="113"/>
      <c r="N641" s="113"/>
      <c r="O641" s="113"/>
      <c r="P641" s="113"/>
      <c r="Q641" s="113"/>
      <c r="R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row>
    <row r="642" spans="6:91" x14ac:dyDescent="0.35">
      <c r="F642" s="113"/>
      <c r="G642" s="113"/>
      <c r="H642" s="113"/>
      <c r="I642" s="113"/>
      <c r="J642" s="113"/>
      <c r="K642" s="113"/>
      <c r="L642" s="113"/>
      <c r="M642" s="113"/>
      <c r="N642" s="113"/>
      <c r="O642" s="113"/>
      <c r="P642" s="113"/>
      <c r="Q642" s="113"/>
      <c r="R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row>
    <row r="643" spans="6:91" x14ac:dyDescent="0.35">
      <c r="F643" s="113"/>
      <c r="G643" s="113"/>
      <c r="H643" s="113"/>
      <c r="I643" s="113"/>
      <c r="J643" s="113"/>
      <c r="K643" s="113"/>
      <c r="L643" s="113"/>
      <c r="M643" s="113"/>
      <c r="N643" s="113"/>
      <c r="O643" s="113"/>
      <c r="P643" s="113"/>
      <c r="Q643" s="113"/>
      <c r="R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row>
    <row r="644" spans="6:91" x14ac:dyDescent="0.35">
      <c r="F644" s="113"/>
      <c r="G644" s="113"/>
      <c r="H644" s="113"/>
      <c r="I644" s="113"/>
      <c r="J644" s="113"/>
      <c r="K644" s="113"/>
      <c r="L644" s="113"/>
      <c r="M644" s="113"/>
      <c r="N644" s="113"/>
      <c r="O644" s="113"/>
      <c r="P644" s="113"/>
      <c r="Q644" s="113"/>
      <c r="R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row>
    <row r="645" spans="6:91" x14ac:dyDescent="0.35">
      <c r="F645" s="113"/>
      <c r="G645" s="113"/>
      <c r="H645" s="113"/>
      <c r="I645" s="113"/>
      <c r="J645" s="113"/>
      <c r="K645" s="113"/>
      <c r="L645" s="113"/>
      <c r="M645" s="113"/>
      <c r="N645" s="113"/>
      <c r="O645" s="113"/>
      <c r="P645" s="113"/>
      <c r="Q645" s="113"/>
      <c r="R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row>
    <row r="646" spans="6:91" x14ac:dyDescent="0.35">
      <c r="F646" s="113"/>
      <c r="G646" s="113"/>
      <c r="H646" s="113"/>
      <c r="I646" s="113"/>
      <c r="J646" s="113"/>
      <c r="K646" s="113"/>
      <c r="L646" s="113"/>
      <c r="M646" s="113"/>
      <c r="N646" s="113"/>
      <c r="O646" s="113"/>
      <c r="P646" s="113"/>
      <c r="Q646" s="113"/>
      <c r="R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row>
    <row r="647" spans="6:91" x14ac:dyDescent="0.35">
      <c r="F647" s="113"/>
      <c r="G647" s="113"/>
      <c r="H647" s="113"/>
      <c r="I647" s="113"/>
      <c r="J647" s="113"/>
      <c r="K647" s="113"/>
      <c r="L647" s="113"/>
      <c r="M647" s="113"/>
      <c r="N647" s="113"/>
      <c r="O647" s="113"/>
      <c r="P647" s="113"/>
      <c r="Q647" s="113"/>
      <c r="R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row>
    <row r="648" spans="6:91" x14ac:dyDescent="0.35">
      <c r="F648" s="113"/>
      <c r="G648" s="113"/>
      <c r="H648" s="113"/>
      <c r="I648" s="113"/>
      <c r="J648" s="113"/>
      <c r="K648" s="113"/>
      <c r="L648" s="113"/>
      <c r="M648" s="113"/>
      <c r="N648" s="113"/>
      <c r="O648" s="113"/>
      <c r="P648" s="113"/>
      <c r="Q648" s="113"/>
      <c r="R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row>
    <row r="649" spans="6:91" x14ac:dyDescent="0.35">
      <c r="F649" s="113"/>
      <c r="G649" s="113"/>
      <c r="H649" s="113"/>
      <c r="I649" s="113"/>
      <c r="J649" s="113"/>
      <c r="K649" s="113"/>
      <c r="L649" s="113"/>
      <c r="M649" s="113"/>
      <c r="N649" s="113"/>
      <c r="O649" s="113"/>
      <c r="P649" s="113"/>
      <c r="Q649" s="113"/>
      <c r="R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row>
    <row r="650" spans="6:91" x14ac:dyDescent="0.35">
      <c r="F650" s="113"/>
      <c r="G650" s="113"/>
      <c r="H650" s="113"/>
      <c r="I650" s="113"/>
      <c r="J650" s="113"/>
      <c r="K650" s="113"/>
      <c r="L650" s="113"/>
      <c r="M650" s="113"/>
      <c r="N650" s="113"/>
      <c r="O650" s="113"/>
      <c r="P650" s="113"/>
      <c r="Q650" s="113"/>
      <c r="R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row>
    <row r="651" spans="6:91" x14ac:dyDescent="0.35">
      <c r="F651" s="113"/>
      <c r="G651" s="113"/>
      <c r="H651" s="113"/>
      <c r="I651" s="113"/>
      <c r="J651" s="113"/>
      <c r="K651" s="113"/>
      <c r="L651" s="113"/>
      <c r="M651" s="113"/>
      <c r="N651" s="113"/>
      <c r="O651" s="113"/>
      <c r="P651" s="113"/>
      <c r="Q651" s="113"/>
      <c r="R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row>
    <row r="652" spans="6:91" x14ac:dyDescent="0.35">
      <c r="F652" s="113"/>
      <c r="G652" s="113"/>
      <c r="H652" s="113"/>
      <c r="I652" s="113"/>
      <c r="J652" s="113"/>
      <c r="K652" s="113"/>
      <c r="L652" s="113"/>
      <c r="M652" s="113"/>
      <c r="N652" s="113"/>
      <c r="O652" s="113"/>
      <c r="P652" s="113"/>
      <c r="Q652" s="113"/>
      <c r="R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row>
    <row r="653" spans="6:91" x14ac:dyDescent="0.35">
      <c r="F653" s="113"/>
      <c r="G653" s="113"/>
      <c r="H653" s="113"/>
      <c r="I653" s="113"/>
      <c r="J653" s="113"/>
      <c r="K653" s="113"/>
      <c r="L653" s="113"/>
      <c r="M653" s="113"/>
      <c r="N653" s="113"/>
      <c r="O653" s="113"/>
      <c r="P653" s="113"/>
      <c r="Q653" s="113"/>
      <c r="R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row>
    <row r="654" spans="6:91" x14ac:dyDescent="0.35">
      <c r="F654" s="113"/>
      <c r="G654" s="113"/>
      <c r="H654" s="113"/>
      <c r="I654" s="113"/>
      <c r="J654" s="113"/>
      <c r="K654" s="113"/>
      <c r="L654" s="113"/>
      <c r="M654" s="113"/>
      <c r="N654" s="113"/>
      <c r="O654" s="113"/>
      <c r="P654" s="113"/>
      <c r="Q654" s="113"/>
      <c r="R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row>
    <row r="655" spans="6:91" x14ac:dyDescent="0.35">
      <c r="F655" s="113"/>
      <c r="G655" s="113"/>
      <c r="H655" s="113"/>
      <c r="I655" s="113"/>
      <c r="J655" s="113"/>
      <c r="K655" s="113"/>
      <c r="L655" s="113"/>
      <c r="M655" s="113"/>
      <c r="N655" s="113"/>
      <c r="O655" s="113"/>
      <c r="P655" s="113"/>
      <c r="Q655" s="113"/>
      <c r="R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row>
    <row r="656" spans="6:91" x14ac:dyDescent="0.35">
      <c r="F656" s="113"/>
      <c r="G656" s="113"/>
      <c r="H656" s="113"/>
      <c r="I656" s="113"/>
      <c r="J656" s="113"/>
      <c r="K656" s="113"/>
      <c r="L656" s="113"/>
      <c r="M656" s="113"/>
      <c r="N656" s="113"/>
      <c r="O656" s="113"/>
      <c r="P656" s="113"/>
      <c r="Q656" s="113"/>
      <c r="R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row>
    <row r="657" spans="6:91" x14ac:dyDescent="0.35">
      <c r="F657" s="113"/>
      <c r="G657" s="113"/>
      <c r="H657" s="113"/>
      <c r="I657" s="113"/>
      <c r="J657" s="113"/>
      <c r="K657" s="113"/>
      <c r="L657" s="113"/>
      <c r="M657" s="113"/>
      <c r="N657" s="113"/>
      <c r="O657" s="113"/>
      <c r="P657" s="113"/>
      <c r="Q657" s="113"/>
      <c r="R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row>
    <row r="658" spans="6:91" x14ac:dyDescent="0.35">
      <c r="F658" s="113"/>
      <c r="G658" s="113"/>
      <c r="H658" s="113"/>
      <c r="I658" s="113"/>
      <c r="J658" s="113"/>
      <c r="K658" s="113"/>
      <c r="L658" s="113"/>
      <c r="M658" s="113"/>
      <c r="N658" s="113"/>
      <c r="O658" s="113"/>
      <c r="P658" s="113"/>
      <c r="Q658" s="113"/>
      <c r="R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row>
    <row r="659" spans="6:91" x14ac:dyDescent="0.35">
      <c r="F659" s="113"/>
      <c r="G659" s="113"/>
      <c r="H659" s="113"/>
      <c r="I659" s="113"/>
      <c r="J659" s="113"/>
      <c r="K659" s="113"/>
      <c r="L659" s="113"/>
      <c r="M659" s="113"/>
      <c r="N659" s="113"/>
      <c r="O659" s="113"/>
      <c r="P659" s="113"/>
      <c r="Q659" s="113"/>
      <c r="R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row>
    <row r="660" spans="6:91" x14ac:dyDescent="0.35">
      <c r="F660" s="113"/>
      <c r="G660" s="113"/>
      <c r="H660" s="113"/>
      <c r="I660" s="113"/>
      <c r="J660" s="113"/>
      <c r="K660" s="113"/>
      <c r="L660" s="113"/>
      <c r="M660" s="113"/>
      <c r="N660" s="113"/>
      <c r="O660" s="113"/>
      <c r="P660" s="113"/>
      <c r="Q660" s="113"/>
      <c r="R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row>
    <row r="661" spans="6:91" x14ac:dyDescent="0.35">
      <c r="F661" s="113"/>
      <c r="G661" s="113"/>
      <c r="H661" s="113"/>
      <c r="I661" s="113"/>
      <c r="J661" s="113"/>
      <c r="K661" s="113"/>
      <c r="L661" s="113"/>
      <c r="M661" s="113"/>
      <c r="N661" s="113"/>
      <c r="O661" s="113"/>
      <c r="P661" s="113"/>
      <c r="Q661" s="113"/>
      <c r="R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row>
    <row r="662" spans="6:91" x14ac:dyDescent="0.35">
      <c r="F662" s="113"/>
      <c r="G662" s="113"/>
      <c r="H662" s="113"/>
      <c r="I662" s="113"/>
      <c r="J662" s="113"/>
      <c r="K662" s="113"/>
      <c r="L662" s="113"/>
      <c r="M662" s="113"/>
      <c r="N662" s="113"/>
      <c r="O662" s="113"/>
      <c r="P662" s="113"/>
      <c r="Q662" s="113"/>
      <c r="R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row>
    <row r="663" spans="6:91" x14ac:dyDescent="0.35">
      <c r="F663" s="113"/>
      <c r="G663" s="113"/>
      <c r="H663" s="113"/>
      <c r="I663" s="113"/>
      <c r="J663" s="113"/>
      <c r="K663" s="113"/>
      <c r="L663" s="113"/>
      <c r="M663" s="113"/>
      <c r="N663" s="113"/>
      <c r="O663" s="113"/>
      <c r="P663" s="113"/>
      <c r="Q663" s="113"/>
      <c r="R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row>
    <row r="664" spans="6:91" x14ac:dyDescent="0.35">
      <c r="F664" s="113"/>
      <c r="G664" s="113"/>
      <c r="H664" s="113"/>
      <c r="I664" s="113"/>
      <c r="J664" s="113"/>
      <c r="K664" s="113"/>
      <c r="L664" s="113"/>
      <c r="M664" s="113"/>
      <c r="N664" s="113"/>
      <c r="O664" s="113"/>
      <c r="P664" s="113"/>
      <c r="Q664" s="113"/>
      <c r="R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row>
    <row r="665" spans="6:91" x14ac:dyDescent="0.35">
      <c r="F665" s="113"/>
      <c r="G665" s="113"/>
      <c r="H665" s="113"/>
      <c r="I665" s="113"/>
      <c r="J665" s="113"/>
      <c r="K665" s="113"/>
      <c r="L665" s="113"/>
      <c r="M665" s="113"/>
      <c r="N665" s="113"/>
      <c r="O665" s="113"/>
      <c r="P665" s="113"/>
      <c r="Q665" s="113"/>
      <c r="R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row>
    <row r="666" spans="6:91" x14ac:dyDescent="0.35">
      <c r="F666" s="113"/>
      <c r="G666" s="113"/>
      <c r="H666" s="113"/>
      <c r="I666" s="113"/>
      <c r="J666" s="113"/>
      <c r="K666" s="113"/>
      <c r="L666" s="113"/>
      <c r="M666" s="113"/>
      <c r="N666" s="113"/>
      <c r="O666" s="113"/>
      <c r="P666" s="113"/>
      <c r="Q666" s="113"/>
      <c r="R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row>
    <row r="667" spans="6:91" x14ac:dyDescent="0.35">
      <c r="F667" s="113"/>
      <c r="G667" s="113"/>
      <c r="H667" s="113"/>
      <c r="I667" s="113"/>
      <c r="J667" s="113"/>
      <c r="K667" s="113"/>
      <c r="L667" s="113"/>
      <c r="M667" s="113"/>
      <c r="N667" s="113"/>
      <c r="O667" s="113"/>
      <c r="P667" s="113"/>
      <c r="Q667" s="113"/>
      <c r="R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row>
    <row r="668" spans="6:91" x14ac:dyDescent="0.35">
      <c r="F668" s="113"/>
      <c r="G668" s="113"/>
      <c r="H668" s="113"/>
      <c r="I668" s="113"/>
      <c r="J668" s="113"/>
      <c r="K668" s="113"/>
      <c r="L668" s="113"/>
      <c r="M668" s="113"/>
      <c r="N668" s="113"/>
      <c r="O668" s="113"/>
      <c r="P668" s="113"/>
      <c r="Q668" s="113"/>
      <c r="R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row>
    <row r="669" spans="6:91" x14ac:dyDescent="0.35">
      <c r="F669" s="113"/>
      <c r="G669" s="113"/>
      <c r="H669" s="113"/>
      <c r="I669" s="113"/>
      <c r="J669" s="113"/>
      <c r="K669" s="113"/>
      <c r="L669" s="113"/>
      <c r="M669" s="113"/>
      <c r="N669" s="113"/>
      <c r="O669" s="113"/>
      <c r="P669" s="113"/>
      <c r="Q669" s="113"/>
      <c r="R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row>
    <row r="670" spans="6:91" x14ac:dyDescent="0.35">
      <c r="F670" s="113"/>
      <c r="G670" s="113"/>
      <c r="H670" s="113"/>
      <c r="I670" s="113"/>
      <c r="J670" s="113"/>
      <c r="K670" s="113"/>
      <c r="L670" s="113"/>
      <c r="M670" s="113"/>
      <c r="N670" s="113"/>
      <c r="O670" s="113"/>
      <c r="P670" s="113"/>
      <c r="Q670" s="113"/>
      <c r="R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row>
    <row r="671" spans="6:91" x14ac:dyDescent="0.35">
      <c r="F671" s="113"/>
      <c r="G671" s="113"/>
      <c r="H671" s="113"/>
      <c r="I671" s="113"/>
      <c r="J671" s="113"/>
      <c r="K671" s="113"/>
      <c r="L671" s="113"/>
      <c r="M671" s="113"/>
      <c r="N671" s="113"/>
      <c r="O671" s="113"/>
      <c r="P671" s="113"/>
      <c r="Q671" s="113"/>
      <c r="R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row>
    <row r="672" spans="6:91" x14ac:dyDescent="0.35">
      <c r="F672" s="113"/>
      <c r="G672" s="113"/>
      <c r="H672" s="113"/>
      <c r="I672" s="113"/>
      <c r="J672" s="113"/>
      <c r="K672" s="113"/>
      <c r="L672" s="113"/>
      <c r="M672" s="113"/>
      <c r="N672" s="113"/>
      <c r="O672" s="113"/>
      <c r="P672" s="113"/>
      <c r="Q672" s="113"/>
      <c r="R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row>
    <row r="673" spans="6:91" x14ac:dyDescent="0.35">
      <c r="F673" s="113"/>
      <c r="G673" s="113"/>
      <c r="H673" s="113"/>
      <c r="I673" s="113"/>
      <c r="J673" s="113"/>
      <c r="K673" s="113"/>
      <c r="L673" s="113"/>
      <c r="M673" s="113"/>
      <c r="N673" s="113"/>
      <c r="O673" s="113"/>
      <c r="P673" s="113"/>
      <c r="Q673" s="113"/>
      <c r="R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row>
    <row r="674" spans="6:91" x14ac:dyDescent="0.35">
      <c r="F674" s="113"/>
      <c r="G674" s="113"/>
      <c r="H674" s="113"/>
      <c r="I674" s="113"/>
      <c r="J674" s="113"/>
      <c r="K674" s="113"/>
      <c r="L674" s="113"/>
      <c r="M674" s="113"/>
      <c r="N674" s="113"/>
      <c r="O674" s="113"/>
      <c r="P674" s="113"/>
      <c r="Q674" s="113"/>
      <c r="R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row>
    <row r="675" spans="6:91" x14ac:dyDescent="0.35">
      <c r="F675" s="113"/>
      <c r="G675" s="113"/>
      <c r="H675" s="113"/>
      <c r="I675" s="113"/>
      <c r="J675" s="113"/>
      <c r="K675" s="113"/>
      <c r="L675" s="113"/>
      <c r="M675" s="113"/>
      <c r="N675" s="113"/>
      <c r="O675" s="113"/>
      <c r="P675" s="113"/>
      <c r="Q675" s="113"/>
      <c r="R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row>
    <row r="676" spans="6:91" x14ac:dyDescent="0.35">
      <c r="F676" s="113"/>
      <c r="G676" s="113"/>
      <c r="H676" s="113"/>
      <c r="I676" s="113"/>
      <c r="J676" s="113"/>
      <c r="K676" s="113"/>
      <c r="L676" s="113"/>
      <c r="M676" s="113"/>
      <c r="N676" s="113"/>
      <c r="O676" s="113"/>
      <c r="P676" s="113"/>
      <c r="Q676" s="113"/>
      <c r="R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row>
    <row r="677" spans="6:91" x14ac:dyDescent="0.35">
      <c r="F677" s="113"/>
      <c r="G677" s="113"/>
      <c r="H677" s="113"/>
      <c r="I677" s="113"/>
      <c r="J677" s="113"/>
      <c r="K677" s="113"/>
      <c r="L677" s="113"/>
      <c r="M677" s="113"/>
      <c r="N677" s="113"/>
      <c r="O677" s="113"/>
      <c r="P677" s="113"/>
      <c r="Q677" s="113"/>
      <c r="R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row>
    <row r="678" spans="6:91" x14ac:dyDescent="0.35">
      <c r="F678" s="113"/>
      <c r="G678" s="113"/>
      <c r="H678" s="113"/>
      <c r="I678" s="113"/>
      <c r="J678" s="113"/>
      <c r="K678" s="113"/>
      <c r="L678" s="113"/>
      <c r="M678" s="113"/>
      <c r="N678" s="113"/>
      <c r="O678" s="113"/>
      <c r="P678" s="113"/>
      <c r="Q678" s="113"/>
      <c r="R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row>
    <row r="679" spans="6:91" x14ac:dyDescent="0.35">
      <c r="F679" s="113"/>
      <c r="G679" s="113"/>
      <c r="H679" s="113"/>
      <c r="I679" s="113"/>
      <c r="J679" s="113"/>
      <c r="K679" s="113"/>
      <c r="L679" s="113"/>
      <c r="M679" s="113"/>
      <c r="N679" s="113"/>
      <c r="O679" s="113"/>
      <c r="P679" s="113"/>
      <c r="Q679" s="113"/>
      <c r="R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row>
    <row r="680" spans="6:91" x14ac:dyDescent="0.35">
      <c r="F680" s="113"/>
      <c r="G680" s="113"/>
      <c r="H680" s="113"/>
      <c r="I680" s="113"/>
      <c r="J680" s="113"/>
      <c r="K680" s="113"/>
      <c r="L680" s="113"/>
      <c r="M680" s="113"/>
      <c r="N680" s="113"/>
      <c r="O680" s="113"/>
      <c r="P680" s="113"/>
      <c r="Q680" s="113"/>
      <c r="R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row>
    <row r="681" spans="6:91" x14ac:dyDescent="0.35">
      <c r="F681" s="113"/>
      <c r="G681" s="113"/>
      <c r="H681" s="113"/>
      <c r="I681" s="113"/>
      <c r="J681" s="113"/>
      <c r="K681" s="113"/>
      <c r="L681" s="113"/>
      <c r="M681" s="113"/>
      <c r="N681" s="113"/>
      <c r="O681" s="113"/>
      <c r="P681" s="113"/>
      <c r="Q681" s="113"/>
      <c r="R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row>
    <row r="682" spans="6:91" x14ac:dyDescent="0.35">
      <c r="F682" s="113"/>
      <c r="G682" s="113"/>
      <c r="H682" s="113"/>
      <c r="I682" s="113"/>
      <c r="J682" s="113"/>
      <c r="K682" s="113"/>
      <c r="L682" s="113"/>
      <c r="M682" s="113"/>
      <c r="N682" s="113"/>
      <c r="O682" s="113"/>
      <c r="P682" s="113"/>
      <c r="Q682" s="113"/>
      <c r="R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row>
    <row r="683" spans="6:91" x14ac:dyDescent="0.35">
      <c r="F683" s="113"/>
      <c r="G683" s="113"/>
      <c r="H683" s="113"/>
      <c r="I683" s="113"/>
      <c r="J683" s="113"/>
      <c r="K683" s="113"/>
      <c r="L683" s="113"/>
      <c r="M683" s="113"/>
      <c r="N683" s="113"/>
      <c r="O683" s="113"/>
      <c r="P683" s="113"/>
      <c r="Q683" s="113"/>
      <c r="R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row>
    <row r="684" spans="6:91" x14ac:dyDescent="0.35">
      <c r="F684" s="113"/>
      <c r="G684" s="113"/>
      <c r="H684" s="113"/>
      <c r="I684" s="113"/>
      <c r="J684" s="113"/>
      <c r="K684" s="113"/>
      <c r="L684" s="113"/>
      <c r="M684" s="113"/>
      <c r="N684" s="113"/>
      <c r="O684" s="113"/>
      <c r="P684" s="113"/>
      <c r="Q684" s="113"/>
      <c r="R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row>
    <row r="685" spans="6:91" x14ac:dyDescent="0.35">
      <c r="F685" s="113"/>
      <c r="G685" s="113"/>
      <c r="H685" s="113"/>
      <c r="I685" s="113"/>
      <c r="J685" s="113"/>
      <c r="K685" s="113"/>
      <c r="L685" s="113"/>
      <c r="M685" s="113"/>
      <c r="N685" s="113"/>
      <c r="O685" s="113"/>
      <c r="P685" s="113"/>
      <c r="Q685" s="113"/>
      <c r="R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row>
    <row r="686" spans="6:91" x14ac:dyDescent="0.35">
      <c r="F686" s="113"/>
      <c r="G686" s="113"/>
      <c r="H686" s="113"/>
      <c r="I686" s="113"/>
      <c r="J686" s="113"/>
      <c r="K686" s="113"/>
      <c r="L686" s="113"/>
      <c r="M686" s="113"/>
      <c r="N686" s="113"/>
      <c r="O686" s="113"/>
      <c r="P686" s="113"/>
      <c r="Q686" s="113"/>
      <c r="R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row>
    <row r="687" spans="6:91" x14ac:dyDescent="0.35">
      <c r="F687" s="113"/>
      <c r="G687" s="113"/>
      <c r="H687" s="113"/>
      <c r="I687" s="113"/>
      <c r="J687" s="113"/>
      <c r="K687" s="113"/>
      <c r="L687" s="113"/>
      <c r="M687" s="113"/>
      <c r="N687" s="113"/>
      <c r="O687" s="113"/>
      <c r="P687" s="113"/>
      <c r="Q687" s="113"/>
      <c r="R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row>
    <row r="688" spans="6:91" x14ac:dyDescent="0.35">
      <c r="F688" s="113"/>
      <c r="G688" s="113"/>
      <c r="H688" s="113"/>
      <c r="I688" s="113"/>
      <c r="J688" s="113"/>
      <c r="K688" s="113"/>
      <c r="L688" s="113"/>
      <c r="M688" s="113"/>
      <c r="N688" s="113"/>
      <c r="O688" s="113"/>
      <c r="P688" s="113"/>
      <c r="Q688" s="113"/>
      <c r="R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row>
    <row r="689" spans="6:91" x14ac:dyDescent="0.35">
      <c r="F689" s="113"/>
      <c r="G689" s="113"/>
      <c r="H689" s="113"/>
      <c r="I689" s="113"/>
      <c r="J689" s="113"/>
      <c r="K689" s="113"/>
      <c r="L689" s="113"/>
      <c r="M689" s="113"/>
      <c r="N689" s="113"/>
      <c r="O689" s="113"/>
      <c r="P689" s="113"/>
      <c r="Q689" s="113"/>
      <c r="R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row>
    <row r="690" spans="6:91" x14ac:dyDescent="0.35">
      <c r="F690" s="113"/>
      <c r="G690" s="113"/>
      <c r="H690" s="113"/>
      <c r="I690" s="113"/>
      <c r="J690" s="113"/>
      <c r="K690" s="113"/>
      <c r="L690" s="113"/>
      <c r="M690" s="113"/>
      <c r="N690" s="113"/>
      <c r="O690" s="113"/>
      <c r="P690" s="113"/>
      <c r="Q690" s="113"/>
      <c r="R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row>
    <row r="691" spans="6:91" x14ac:dyDescent="0.35">
      <c r="F691" s="113"/>
      <c r="G691" s="113"/>
      <c r="H691" s="113"/>
      <c r="I691" s="113"/>
      <c r="J691" s="113"/>
      <c r="K691" s="113"/>
      <c r="L691" s="113"/>
      <c r="M691" s="113"/>
      <c r="N691" s="113"/>
      <c r="O691" s="113"/>
      <c r="P691" s="113"/>
      <c r="Q691" s="113"/>
      <c r="R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row>
    <row r="692" spans="6:91" x14ac:dyDescent="0.35">
      <c r="F692" s="113"/>
      <c r="G692" s="113"/>
      <c r="H692" s="113"/>
      <c r="I692" s="113"/>
      <c r="J692" s="113"/>
      <c r="K692" s="113"/>
      <c r="L692" s="113"/>
      <c r="M692" s="113"/>
      <c r="N692" s="113"/>
      <c r="O692" s="113"/>
      <c r="P692" s="113"/>
      <c r="Q692" s="113"/>
      <c r="R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row>
    <row r="693" spans="6:91" x14ac:dyDescent="0.35">
      <c r="F693" s="113"/>
      <c r="G693" s="113"/>
      <c r="H693" s="113"/>
      <c r="I693" s="113"/>
      <c r="J693" s="113"/>
      <c r="K693" s="113"/>
      <c r="L693" s="113"/>
      <c r="M693" s="113"/>
      <c r="N693" s="113"/>
      <c r="O693" s="113"/>
      <c r="P693" s="113"/>
      <c r="Q693" s="113"/>
      <c r="R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row>
    <row r="694" spans="6:91" x14ac:dyDescent="0.35">
      <c r="F694" s="113"/>
      <c r="G694" s="113"/>
      <c r="H694" s="113"/>
      <c r="I694" s="113"/>
      <c r="J694" s="113"/>
      <c r="K694" s="113"/>
      <c r="L694" s="113"/>
      <c r="M694" s="113"/>
      <c r="N694" s="113"/>
      <c r="O694" s="113"/>
      <c r="P694" s="113"/>
      <c r="Q694" s="113"/>
      <c r="R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row>
    <row r="695" spans="6:91" x14ac:dyDescent="0.35">
      <c r="F695" s="113"/>
      <c r="G695" s="113"/>
      <c r="H695" s="113"/>
      <c r="I695" s="113"/>
      <c r="J695" s="113"/>
      <c r="K695" s="113"/>
      <c r="L695" s="113"/>
      <c r="M695" s="113"/>
      <c r="N695" s="113"/>
      <c r="O695" s="113"/>
      <c r="P695" s="113"/>
      <c r="Q695" s="113"/>
      <c r="R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row>
    <row r="696" spans="6:91" x14ac:dyDescent="0.35">
      <c r="F696" s="113"/>
      <c r="G696" s="113"/>
      <c r="H696" s="113"/>
      <c r="I696" s="113"/>
      <c r="J696" s="113"/>
      <c r="K696" s="113"/>
      <c r="L696" s="113"/>
      <c r="M696" s="113"/>
      <c r="N696" s="113"/>
      <c r="O696" s="113"/>
      <c r="P696" s="113"/>
      <c r="Q696" s="113"/>
      <c r="R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row>
    <row r="697" spans="6:91" x14ac:dyDescent="0.35">
      <c r="F697" s="113"/>
      <c r="G697" s="113"/>
      <c r="H697" s="113"/>
      <c r="I697" s="113"/>
      <c r="J697" s="113"/>
      <c r="K697" s="113"/>
      <c r="L697" s="113"/>
      <c r="M697" s="113"/>
      <c r="N697" s="113"/>
      <c r="O697" s="113"/>
      <c r="P697" s="113"/>
      <c r="Q697" s="113"/>
      <c r="R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row>
    <row r="698" spans="6:91" x14ac:dyDescent="0.35">
      <c r="F698" s="113"/>
      <c r="G698" s="113"/>
      <c r="H698" s="113"/>
      <c r="I698" s="113"/>
      <c r="J698" s="113"/>
      <c r="K698" s="113"/>
      <c r="L698" s="113"/>
      <c r="M698" s="113"/>
      <c r="N698" s="113"/>
      <c r="O698" s="113"/>
      <c r="P698" s="113"/>
      <c r="Q698" s="113"/>
      <c r="R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row>
    <row r="699" spans="6:91" x14ac:dyDescent="0.35">
      <c r="F699" s="113"/>
      <c r="G699" s="113"/>
      <c r="H699" s="113"/>
      <c r="I699" s="113"/>
      <c r="J699" s="113"/>
      <c r="K699" s="113"/>
      <c r="L699" s="113"/>
      <c r="M699" s="113"/>
      <c r="N699" s="113"/>
      <c r="O699" s="113"/>
      <c r="P699" s="113"/>
      <c r="Q699" s="113"/>
      <c r="R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row>
    <row r="700" spans="6:91" x14ac:dyDescent="0.35">
      <c r="F700" s="113"/>
      <c r="G700" s="113"/>
      <c r="H700" s="113"/>
      <c r="I700" s="113"/>
      <c r="J700" s="113"/>
      <c r="K700" s="113"/>
      <c r="L700" s="113"/>
      <c r="M700" s="113"/>
      <c r="N700" s="113"/>
      <c r="O700" s="113"/>
      <c r="P700" s="113"/>
      <c r="Q700" s="113"/>
      <c r="R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row>
    <row r="701" spans="6:91" x14ac:dyDescent="0.35">
      <c r="F701" s="113"/>
      <c r="G701" s="113"/>
      <c r="H701" s="113"/>
      <c r="I701" s="113"/>
      <c r="J701" s="113"/>
      <c r="K701" s="113"/>
      <c r="L701" s="113"/>
      <c r="M701" s="113"/>
      <c r="N701" s="113"/>
      <c r="O701" s="113"/>
      <c r="P701" s="113"/>
      <c r="Q701" s="113"/>
      <c r="R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row>
    <row r="702" spans="6:91" x14ac:dyDescent="0.35">
      <c r="F702" s="113"/>
      <c r="G702" s="113"/>
      <c r="H702" s="113"/>
      <c r="I702" s="113"/>
      <c r="J702" s="113"/>
      <c r="K702" s="113"/>
      <c r="L702" s="113"/>
      <c r="M702" s="113"/>
      <c r="N702" s="113"/>
      <c r="O702" s="113"/>
      <c r="P702" s="113"/>
      <c r="Q702" s="113"/>
      <c r="R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row>
    <row r="703" spans="6:91" x14ac:dyDescent="0.35">
      <c r="F703" s="113"/>
      <c r="G703" s="113"/>
      <c r="H703" s="113"/>
      <c r="I703" s="113"/>
      <c r="J703" s="113"/>
      <c r="K703" s="113"/>
      <c r="L703" s="113"/>
      <c r="M703" s="113"/>
      <c r="N703" s="113"/>
      <c r="O703" s="113"/>
      <c r="P703" s="113"/>
      <c r="Q703" s="113"/>
      <c r="R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row>
    <row r="704" spans="6:91" x14ac:dyDescent="0.35">
      <c r="F704" s="113"/>
      <c r="G704" s="113"/>
      <c r="H704" s="113"/>
      <c r="I704" s="113"/>
      <c r="J704" s="113"/>
      <c r="K704" s="113"/>
      <c r="L704" s="113"/>
      <c r="M704" s="113"/>
      <c r="N704" s="113"/>
      <c r="O704" s="113"/>
      <c r="P704" s="113"/>
      <c r="Q704" s="113"/>
      <c r="R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row>
    <row r="705" spans="6:91" x14ac:dyDescent="0.35">
      <c r="F705" s="113"/>
      <c r="G705" s="113"/>
      <c r="H705" s="113"/>
      <c r="I705" s="113"/>
      <c r="J705" s="113"/>
      <c r="K705" s="113"/>
      <c r="L705" s="113"/>
      <c r="M705" s="113"/>
      <c r="N705" s="113"/>
      <c r="O705" s="113"/>
      <c r="P705" s="113"/>
      <c r="Q705" s="113"/>
      <c r="R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row>
    <row r="706" spans="6:91" x14ac:dyDescent="0.35">
      <c r="F706" s="113"/>
      <c r="G706" s="113"/>
      <c r="H706" s="113"/>
      <c r="I706" s="113"/>
      <c r="J706" s="113"/>
      <c r="K706" s="113"/>
      <c r="L706" s="113"/>
      <c r="M706" s="113"/>
      <c r="N706" s="113"/>
      <c r="O706" s="113"/>
      <c r="P706" s="113"/>
      <c r="Q706" s="113"/>
      <c r="R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row>
    <row r="707" spans="6:91" x14ac:dyDescent="0.35">
      <c r="F707" s="113"/>
      <c r="G707" s="113"/>
      <c r="H707" s="113"/>
      <c r="I707" s="113"/>
      <c r="J707" s="113"/>
      <c r="K707" s="113"/>
      <c r="L707" s="113"/>
      <c r="M707" s="113"/>
      <c r="N707" s="113"/>
      <c r="O707" s="113"/>
      <c r="P707" s="113"/>
      <c r="Q707" s="113"/>
      <c r="R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row>
    <row r="708" spans="6:91" x14ac:dyDescent="0.35">
      <c r="F708" s="113"/>
      <c r="G708" s="113"/>
      <c r="H708" s="113"/>
      <c r="I708" s="113"/>
      <c r="J708" s="113"/>
      <c r="K708" s="113"/>
      <c r="L708" s="113"/>
      <c r="M708" s="113"/>
      <c r="N708" s="113"/>
      <c r="O708" s="113"/>
      <c r="P708" s="113"/>
      <c r="Q708" s="113"/>
      <c r="R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row>
    <row r="709" spans="6:91" x14ac:dyDescent="0.35">
      <c r="F709" s="113"/>
      <c r="G709" s="113"/>
      <c r="H709" s="113"/>
      <c r="I709" s="113"/>
      <c r="J709" s="113"/>
      <c r="K709" s="113"/>
      <c r="L709" s="113"/>
      <c r="M709" s="113"/>
      <c r="N709" s="113"/>
      <c r="O709" s="113"/>
      <c r="P709" s="113"/>
      <c r="Q709" s="113"/>
      <c r="R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row>
    <row r="710" spans="6:91" x14ac:dyDescent="0.35">
      <c r="F710" s="113"/>
      <c r="G710" s="113"/>
      <c r="H710" s="113"/>
      <c r="I710" s="113"/>
      <c r="J710" s="113"/>
      <c r="K710" s="113"/>
      <c r="L710" s="113"/>
      <c r="M710" s="113"/>
      <c r="N710" s="113"/>
      <c r="O710" s="113"/>
      <c r="P710" s="113"/>
      <c r="Q710" s="113"/>
      <c r="R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row>
    <row r="711" spans="6:91" x14ac:dyDescent="0.35">
      <c r="F711" s="113"/>
      <c r="G711" s="113"/>
      <c r="H711" s="113"/>
      <c r="I711" s="113"/>
      <c r="J711" s="113"/>
      <c r="K711" s="113"/>
      <c r="L711" s="113"/>
      <c r="M711" s="113"/>
      <c r="N711" s="113"/>
      <c r="O711" s="113"/>
      <c r="P711" s="113"/>
      <c r="Q711" s="113"/>
      <c r="R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row>
    <row r="712" spans="6:91" x14ac:dyDescent="0.35">
      <c r="F712" s="113"/>
      <c r="G712" s="113"/>
      <c r="H712" s="113"/>
      <c r="I712" s="113"/>
      <c r="J712" s="113"/>
      <c r="K712" s="113"/>
      <c r="L712" s="113"/>
      <c r="M712" s="113"/>
      <c r="N712" s="113"/>
      <c r="O712" s="113"/>
      <c r="P712" s="113"/>
      <c r="Q712" s="113"/>
      <c r="R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row>
    <row r="713" spans="6:91" x14ac:dyDescent="0.35">
      <c r="F713" s="113"/>
      <c r="G713" s="113"/>
      <c r="H713" s="113"/>
      <c r="I713" s="113"/>
      <c r="J713" s="113"/>
      <c r="K713" s="113"/>
      <c r="L713" s="113"/>
      <c r="M713" s="113"/>
      <c r="N713" s="113"/>
      <c r="O713" s="113"/>
      <c r="P713" s="113"/>
      <c r="Q713" s="113"/>
      <c r="R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row>
    <row r="714" spans="6:91" x14ac:dyDescent="0.35">
      <c r="F714" s="113"/>
      <c r="G714" s="113"/>
      <c r="H714" s="113"/>
      <c r="I714" s="113"/>
      <c r="J714" s="113"/>
      <c r="K714" s="113"/>
      <c r="L714" s="113"/>
      <c r="M714" s="113"/>
      <c r="N714" s="113"/>
      <c r="O714" s="113"/>
      <c r="P714" s="113"/>
      <c r="Q714" s="113"/>
      <c r="R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row>
    <row r="715" spans="6:91" x14ac:dyDescent="0.35">
      <c r="F715" s="113"/>
      <c r="G715" s="113"/>
      <c r="H715" s="113"/>
      <c r="I715" s="113"/>
      <c r="J715" s="113"/>
      <c r="K715" s="113"/>
      <c r="L715" s="113"/>
      <c r="M715" s="113"/>
      <c r="N715" s="113"/>
      <c r="O715" s="113"/>
      <c r="P715" s="113"/>
      <c r="Q715" s="113"/>
      <c r="R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row>
    <row r="716" spans="6:91" x14ac:dyDescent="0.35">
      <c r="F716" s="113"/>
      <c r="G716" s="113"/>
      <c r="H716" s="113"/>
      <c r="I716" s="113"/>
      <c r="J716" s="113"/>
      <c r="K716" s="113"/>
      <c r="L716" s="113"/>
      <c r="M716" s="113"/>
      <c r="N716" s="113"/>
      <c r="O716" s="113"/>
      <c r="P716" s="113"/>
      <c r="Q716" s="113"/>
      <c r="R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row>
    <row r="717" spans="6:91" x14ac:dyDescent="0.35">
      <c r="F717" s="113"/>
      <c r="G717" s="113"/>
      <c r="H717" s="113"/>
      <c r="I717" s="113"/>
      <c r="J717" s="113"/>
      <c r="K717" s="113"/>
      <c r="L717" s="113"/>
      <c r="M717" s="113"/>
      <c r="N717" s="113"/>
      <c r="O717" s="113"/>
      <c r="P717" s="113"/>
      <c r="Q717" s="113"/>
      <c r="R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row>
    <row r="718" spans="6:91" x14ac:dyDescent="0.35">
      <c r="F718" s="113"/>
      <c r="G718" s="113"/>
      <c r="H718" s="113"/>
      <c r="I718" s="113"/>
      <c r="J718" s="113"/>
      <c r="K718" s="113"/>
      <c r="L718" s="113"/>
      <c r="M718" s="113"/>
      <c r="N718" s="113"/>
      <c r="O718" s="113"/>
      <c r="P718" s="113"/>
      <c r="Q718" s="113"/>
      <c r="R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row>
    <row r="719" spans="6:91" x14ac:dyDescent="0.35">
      <c r="F719" s="113"/>
      <c r="G719" s="113"/>
      <c r="H719" s="113"/>
      <c r="I719" s="113"/>
      <c r="J719" s="113"/>
      <c r="K719" s="113"/>
      <c r="L719" s="113"/>
      <c r="M719" s="113"/>
      <c r="N719" s="113"/>
      <c r="O719" s="113"/>
      <c r="P719" s="113"/>
      <c r="Q719" s="113"/>
      <c r="R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row>
    <row r="720" spans="6:91" x14ac:dyDescent="0.35">
      <c r="F720" s="113"/>
      <c r="G720" s="113"/>
      <c r="H720" s="113"/>
      <c r="I720" s="113"/>
      <c r="J720" s="113"/>
      <c r="K720" s="113"/>
      <c r="L720" s="113"/>
      <c r="M720" s="113"/>
      <c r="N720" s="113"/>
      <c r="O720" s="113"/>
      <c r="P720" s="113"/>
      <c r="Q720" s="113"/>
      <c r="R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row>
    <row r="721" spans="6:91" x14ac:dyDescent="0.35">
      <c r="F721" s="113"/>
      <c r="G721" s="113"/>
      <c r="H721" s="113"/>
      <c r="I721" s="113"/>
      <c r="J721" s="113"/>
      <c r="K721" s="113"/>
      <c r="L721" s="113"/>
      <c r="M721" s="113"/>
      <c r="N721" s="113"/>
      <c r="O721" s="113"/>
      <c r="P721" s="113"/>
      <c r="Q721" s="113"/>
      <c r="R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row>
    <row r="722" spans="6:91" x14ac:dyDescent="0.35">
      <c r="F722" s="113"/>
      <c r="G722" s="113"/>
      <c r="H722" s="113"/>
      <c r="I722" s="113"/>
      <c r="J722" s="113"/>
      <c r="K722" s="113"/>
      <c r="L722" s="113"/>
      <c r="M722" s="113"/>
      <c r="N722" s="113"/>
      <c r="O722" s="113"/>
      <c r="P722" s="113"/>
      <c r="Q722" s="113"/>
      <c r="R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row>
    <row r="723" spans="6:91" x14ac:dyDescent="0.35">
      <c r="F723" s="113"/>
      <c r="G723" s="113"/>
      <c r="H723" s="113"/>
      <c r="I723" s="113"/>
      <c r="J723" s="113"/>
      <c r="K723" s="113"/>
      <c r="L723" s="113"/>
      <c r="M723" s="113"/>
      <c r="N723" s="113"/>
      <c r="O723" s="113"/>
      <c r="P723" s="113"/>
      <c r="Q723" s="113"/>
      <c r="R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row>
    <row r="724" spans="6:91" x14ac:dyDescent="0.35">
      <c r="F724" s="113"/>
      <c r="G724" s="113"/>
      <c r="H724" s="113"/>
      <c r="I724" s="113"/>
      <c r="J724" s="113"/>
      <c r="K724" s="113"/>
      <c r="L724" s="113"/>
      <c r="M724" s="113"/>
      <c r="N724" s="113"/>
      <c r="O724" s="113"/>
      <c r="P724" s="113"/>
      <c r="Q724" s="113"/>
      <c r="R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row>
    <row r="725" spans="6:91" x14ac:dyDescent="0.35">
      <c r="F725" s="113"/>
      <c r="G725" s="113"/>
      <c r="H725" s="113"/>
      <c r="I725" s="113"/>
      <c r="J725" s="113"/>
      <c r="K725" s="113"/>
      <c r="L725" s="113"/>
      <c r="M725" s="113"/>
      <c r="N725" s="113"/>
      <c r="O725" s="113"/>
      <c r="P725" s="113"/>
      <c r="Q725" s="113"/>
      <c r="R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row>
    <row r="726" spans="6:91" x14ac:dyDescent="0.35">
      <c r="F726" s="113"/>
      <c r="G726" s="113"/>
      <c r="H726" s="113"/>
      <c r="I726" s="113"/>
      <c r="J726" s="113"/>
      <c r="K726" s="113"/>
      <c r="L726" s="113"/>
      <c r="M726" s="113"/>
      <c r="N726" s="113"/>
      <c r="O726" s="113"/>
      <c r="P726" s="113"/>
      <c r="Q726" s="113"/>
      <c r="R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row>
    <row r="727" spans="6:91" x14ac:dyDescent="0.35">
      <c r="F727" s="113"/>
      <c r="G727" s="113"/>
      <c r="H727" s="113"/>
      <c r="I727" s="113"/>
      <c r="J727" s="113"/>
      <c r="K727" s="113"/>
      <c r="L727" s="113"/>
      <c r="M727" s="113"/>
      <c r="N727" s="113"/>
      <c r="O727" s="113"/>
      <c r="P727" s="113"/>
      <c r="Q727" s="113"/>
      <c r="R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row>
    <row r="728" spans="6:91" x14ac:dyDescent="0.35">
      <c r="F728" s="113"/>
      <c r="G728" s="113"/>
      <c r="H728" s="113"/>
      <c r="I728" s="113"/>
      <c r="J728" s="113"/>
      <c r="K728" s="113"/>
      <c r="L728" s="113"/>
      <c r="M728" s="113"/>
      <c r="N728" s="113"/>
      <c r="O728" s="113"/>
      <c r="P728" s="113"/>
      <c r="Q728" s="113"/>
      <c r="R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row>
    <row r="729" spans="6:91" x14ac:dyDescent="0.35">
      <c r="F729" s="113"/>
      <c r="G729" s="113"/>
      <c r="H729" s="113"/>
      <c r="I729" s="113"/>
      <c r="J729" s="113"/>
      <c r="K729" s="113"/>
      <c r="L729" s="113"/>
      <c r="M729" s="113"/>
      <c r="N729" s="113"/>
      <c r="O729" s="113"/>
      <c r="P729" s="113"/>
      <c r="Q729" s="113"/>
      <c r="R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row>
    <row r="730" spans="6:91" x14ac:dyDescent="0.35">
      <c r="F730" s="113"/>
      <c r="G730" s="113"/>
      <c r="H730" s="113"/>
      <c r="I730" s="113"/>
      <c r="J730" s="113"/>
      <c r="K730" s="113"/>
      <c r="L730" s="113"/>
      <c r="M730" s="113"/>
      <c r="N730" s="113"/>
      <c r="O730" s="113"/>
      <c r="P730" s="113"/>
      <c r="Q730" s="113"/>
      <c r="R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row>
    <row r="731" spans="6:91" x14ac:dyDescent="0.35">
      <c r="F731" s="113"/>
      <c r="G731" s="113"/>
      <c r="H731" s="113"/>
      <c r="I731" s="113"/>
      <c r="J731" s="113"/>
      <c r="K731" s="113"/>
      <c r="L731" s="113"/>
      <c r="M731" s="113"/>
      <c r="N731" s="113"/>
      <c r="O731" s="113"/>
      <c r="P731" s="113"/>
      <c r="Q731" s="113"/>
      <c r="R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row>
    <row r="732" spans="6:91" x14ac:dyDescent="0.35">
      <c r="F732" s="113"/>
      <c r="G732" s="113"/>
      <c r="H732" s="113"/>
      <c r="I732" s="113"/>
      <c r="J732" s="113"/>
      <c r="K732" s="113"/>
      <c r="L732" s="113"/>
      <c r="M732" s="113"/>
      <c r="N732" s="113"/>
      <c r="O732" s="113"/>
      <c r="P732" s="113"/>
      <c r="Q732" s="113"/>
      <c r="R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row>
    <row r="733" spans="6:91" x14ac:dyDescent="0.35">
      <c r="F733" s="113"/>
      <c r="G733" s="113"/>
      <c r="H733" s="113"/>
      <c r="I733" s="113"/>
      <c r="J733" s="113"/>
      <c r="K733" s="113"/>
      <c r="L733" s="113"/>
      <c r="M733" s="113"/>
      <c r="N733" s="113"/>
      <c r="O733" s="113"/>
      <c r="P733" s="113"/>
      <c r="Q733" s="113"/>
      <c r="R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row>
    <row r="734" spans="6:91" x14ac:dyDescent="0.35">
      <c r="F734" s="113"/>
      <c r="G734" s="113"/>
      <c r="H734" s="113"/>
      <c r="I734" s="113"/>
      <c r="J734" s="113"/>
      <c r="K734" s="113"/>
      <c r="L734" s="113"/>
      <c r="M734" s="113"/>
      <c r="N734" s="113"/>
      <c r="O734" s="113"/>
      <c r="P734" s="113"/>
      <c r="Q734" s="113"/>
      <c r="R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row>
    <row r="735" spans="6:91" x14ac:dyDescent="0.35">
      <c r="F735" s="113"/>
      <c r="G735" s="113"/>
      <c r="H735" s="113"/>
      <c r="I735" s="113"/>
      <c r="J735" s="113"/>
      <c r="K735" s="113"/>
      <c r="L735" s="113"/>
      <c r="M735" s="113"/>
      <c r="N735" s="113"/>
      <c r="O735" s="113"/>
      <c r="P735" s="113"/>
      <c r="Q735" s="113"/>
      <c r="R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row>
    <row r="736" spans="6:91" x14ac:dyDescent="0.35">
      <c r="F736" s="113"/>
      <c r="G736" s="113"/>
      <c r="H736" s="113"/>
      <c r="I736" s="113"/>
      <c r="J736" s="113"/>
      <c r="K736" s="113"/>
      <c r="L736" s="113"/>
      <c r="M736" s="113"/>
      <c r="N736" s="113"/>
      <c r="O736" s="113"/>
      <c r="P736" s="113"/>
      <c r="Q736" s="113"/>
      <c r="R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row>
    <row r="737" spans="6:91" x14ac:dyDescent="0.35">
      <c r="F737" s="113"/>
      <c r="G737" s="113"/>
      <c r="H737" s="113"/>
      <c r="I737" s="113"/>
      <c r="J737" s="113"/>
      <c r="K737" s="113"/>
      <c r="L737" s="113"/>
      <c r="M737" s="113"/>
      <c r="N737" s="113"/>
      <c r="O737" s="113"/>
      <c r="P737" s="113"/>
      <c r="Q737" s="113"/>
      <c r="R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row>
    <row r="738" spans="6:91" x14ac:dyDescent="0.35">
      <c r="F738" s="113"/>
      <c r="G738" s="113"/>
      <c r="H738" s="113"/>
      <c r="I738" s="113"/>
      <c r="J738" s="113"/>
      <c r="K738" s="113"/>
      <c r="L738" s="113"/>
      <c r="M738" s="113"/>
      <c r="N738" s="113"/>
      <c r="O738" s="113"/>
      <c r="P738" s="113"/>
      <c r="Q738" s="113"/>
      <c r="R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row>
    <row r="739" spans="6:91" x14ac:dyDescent="0.35">
      <c r="F739" s="113"/>
      <c r="G739" s="113"/>
      <c r="H739" s="113"/>
      <c r="I739" s="113"/>
      <c r="J739" s="113"/>
      <c r="K739" s="113"/>
      <c r="L739" s="113"/>
      <c r="M739" s="113"/>
      <c r="N739" s="113"/>
      <c r="O739" s="113"/>
      <c r="P739" s="113"/>
      <c r="Q739" s="113"/>
      <c r="R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row>
    <row r="740" spans="6:91" x14ac:dyDescent="0.35">
      <c r="F740" s="113"/>
      <c r="G740" s="113"/>
      <c r="H740" s="113"/>
      <c r="I740" s="113"/>
      <c r="J740" s="113"/>
      <c r="K740" s="113"/>
      <c r="L740" s="113"/>
      <c r="M740" s="113"/>
      <c r="N740" s="113"/>
      <c r="O740" s="113"/>
      <c r="P740" s="113"/>
      <c r="Q740" s="113"/>
      <c r="R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row>
    <row r="741" spans="6:91" x14ac:dyDescent="0.35">
      <c r="F741" s="113"/>
      <c r="G741" s="113"/>
      <c r="H741" s="113"/>
      <c r="I741" s="113"/>
      <c r="J741" s="113"/>
      <c r="K741" s="113"/>
      <c r="L741" s="113"/>
      <c r="M741" s="113"/>
      <c r="N741" s="113"/>
      <c r="O741" s="113"/>
      <c r="P741" s="113"/>
      <c r="Q741" s="113"/>
      <c r="R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row>
    <row r="742" spans="6:91" x14ac:dyDescent="0.35">
      <c r="F742" s="113"/>
      <c r="G742" s="113"/>
      <c r="H742" s="113"/>
      <c r="I742" s="113"/>
      <c r="J742" s="113"/>
      <c r="K742" s="113"/>
      <c r="L742" s="113"/>
      <c r="M742" s="113"/>
      <c r="N742" s="113"/>
      <c r="O742" s="113"/>
      <c r="P742" s="113"/>
      <c r="Q742" s="113"/>
      <c r="R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row>
    <row r="743" spans="6:91" x14ac:dyDescent="0.35">
      <c r="F743" s="113"/>
      <c r="G743" s="113"/>
      <c r="H743" s="113"/>
      <c r="I743" s="113"/>
      <c r="J743" s="113"/>
      <c r="K743" s="113"/>
      <c r="L743" s="113"/>
      <c r="M743" s="113"/>
      <c r="N743" s="113"/>
      <c r="O743" s="113"/>
      <c r="P743" s="113"/>
      <c r="Q743" s="113"/>
      <c r="R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row>
    <row r="744" spans="6:91" x14ac:dyDescent="0.35">
      <c r="F744" s="113"/>
      <c r="G744" s="113"/>
      <c r="H744" s="113"/>
      <c r="I744" s="113"/>
      <c r="J744" s="113"/>
      <c r="K744" s="113"/>
      <c r="L744" s="113"/>
      <c r="M744" s="113"/>
      <c r="N744" s="113"/>
      <c r="O744" s="113"/>
      <c r="P744" s="113"/>
      <c r="Q744" s="113"/>
      <c r="R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row>
    <row r="745" spans="6:91" x14ac:dyDescent="0.35">
      <c r="F745" s="113"/>
      <c r="G745" s="113"/>
      <c r="H745" s="113"/>
      <c r="I745" s="113"/>
      <c r="J745" s="113"/>
      <c r="K745" s="113"/>
      <c r="L745" s="113"/>
      <c r="M745" s="113"/>
      <c r="N745" s="113"/>
      <c r="O745" s="113"/>
      <c r="P745" s="113"/>
      <c r="Q745" s="113"/>
      <c r="R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row>
    <row r="746" spans="6:91" x14ac:dyDescent="0.35">
      <c r="F746" s="113"/>
      <c r="G746" s="113"/>
      <c r="H746" s="113"/>
      <c r="I746" s="113"/>
      <c r="J746" s="113"/>
      <c r="K746" s="113"/>
      <c r="L746" s="113"/>
      <c r="M746" s="113"/>
      <c r="N746" s="113"/>
      <c r="O746" s="113"/>
      <c r="P746" s="113"/>
      <c r="Q746" s="113"/>
      <c r="R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row>
    <row r="747" spans="6:91" x14ac:dyDescent="0.35">
      <c r="F747" s="113"/>
      <c r="G747" s="113"/>
      <c r="H747" s="113"/>
      <c r="I747" s="113"/>
      <c r="J747" s="113"/>
      <c r="K747" s="113"/>
      <c r="L747" s="113"/>
      <c r="M747" s="113"/>
      <c r="N747" s="113"/>
      <c r="O747" s="113"/>
      <c r="P747" s="113"/>
      <c r="Q747" s="113"/>
      <c r="R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row>
    <row r="748" spans="6:91" x14ac:dyDescent="0.35">
      <c r="F748" s="113"/>
      <c r="G748" s="113"/>
      <c r="H748" s="113"/>
      <c r="I748" s="113"/>
      <c r="J748" s="113"/>
      <c r="K748" s="113"/>
      <c r="L748" s="113"/>
      <c r="M748" s="113"/>
      <c r="N748" s="113"/>
      <c r="O748" s="113"/>
      <c r="P748" s="113"/>
      <c r="Q748" s="113"/>
      <c r="R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row>
    <row r="749" spans="6:91" x14ac:dyDescent="0.35">
      <c r="F749" s="113"/>
      <c r="G749" s="113"/>
      <c r="H749" s="113"/>
      <c r="I749" s="113"/>
      <c r="J749" s="113"/>
      <c r="K749" s="113"/>
      <c r="L749" s="113"/>
      <c r="M749" s="113"/>
      <c r="N749" s="113"/>
      <c r="O749" s="113"/>
      <c r="P749" s="113"/>
      <c r="Q749" s="113"/>
      <c r="R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row>
    <row r="750" spans="6:91" x14ac:dyDescent="0.35">
      <c r="F750" s="113"/>
      <c r="G750" s="113"/>
      <c r="H750" s="113"/>
      <c r="I750" s="113"/>
      <c r="J750" s="113"/>
      <c r="K750" s="113"/>
      <c r="L750" s="113"/>
      <c r="M750" s="113"/>
      <c r="N750" s="113"/>
      <c r="O750" s="113"/>
      <c r="P750" s="113"/>
      <c r="Q750" s="113"/>
      <c r="R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row>
    <row r="751" spans="6:91" x14ac:dyDescent="0.35">
      <c r="F751" s="113"/>
      <c r="G751" s="113"/>
      <c r="H751" s="113"/>
      <c r="I751" s="113"/>
      <c r="J751" s="113"/>
      <c r="K751" s="113"/>
      <c r="L751" s="113"/>
      <c r="M751" s="113"/>
      <c r="N751" s="113"/>
      <c r="O751" s="113"/>
      <c r="P751" s="113"/>
      <c r="Q751" s="113"/>
      <c r="R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row>
    <row r="752" spans="6:91" x14ac:dyDescent="0.35">
      <c r="F752" s="113"/>
      <c r="G752" s="113"/>
      <c r="H752" s="113"/>
      <c r="I752" s="113"/>
      <c r="J752" s="113"/>
      <c r="K752" s="113"/>
      <c r="L752" s="113"/>
      <c r="M752" s="113"/>
      <c r="N752" s="113"/>
      <c r="O752" s="113"/>
      <c r="P752" s="113"/>
      <c r="Q752" s="113"/>
      <c r="R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row>
    <row r="753" spans="6:91" x14ac:dyDescent="0.35">
      <c r="F753" s="113"/>
      <c r="G753" s="113"/>
      <c r="H753" s="113"/>
      <c r="I753" s="113"/>
      <c r="J753" s="113"/>
      <c r="K753" s="113"/>
      <c r="L753" s="113"/>
      <c r="M753" s="113"/>
      <c r="N753" s="113"/>
      <c r="O753" s="113"/>
      <c r="P753" s="113"/>
      <c r="Q753" s="113"/>
      <c r="R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row>
    <row r="754" spans="6:91" x14ac:dyDescent="0.35">
      <c r="F754" s="113"/>
      <c r="G754" s="113"/>
      <c r="H754" s="113"/>
      <c r="I754" s="113"/>
      <c r="J754" s="113"/>
      <c r="K754" s="113"/>
      <c r="L754" s="113"/>
      <c r="M754" s="113"/>
      <c r="N754" s="113"/>
      <c r="O754" s="113"/>
      <c r="P754" s="113"/>
      <c r="Q754" s="113"/>
      <c r="R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row>
    <row r="755" spans="6:91" x14ac:dyDescent="0.35">
      <c r="F755" s="113"/>
      <c r="G755" s="113"/>
      <c r="H755" s="113"/>
      <c r="I755" s="113"/>
      <c r="J755" s="113"/>
      <c r="K755" s="113"/>
      <c r="L755" s="113"/>
      <c r="M755" s="113"/>
      <c r="N755" s="113"/>
      <c r="O755" s="113"/>
      <c r="P755" s="113"/>
      <c r="Q755" s="113"/>
      <c r="R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row>
    <row r="756" spans="6:91" x14ac:dyDescent="0.35">
      <c r="F756" s="113"/>
      <c r="G756" s="113"/>
      <c r="H756" s="113"/>
      <c r="I756" s="113"/>
      <c r="J756" s="113"/>
      <c r="K756" s="113"/>
      <c r="L756" s="113"/>
      <c r="M756" s="113"/>
      <c r="N756" s="113"/>
      <c r="O756" s="113"/>
      <c r="P756" s="113"/>
      <c r="Q756" s="113"/>
      <c r="R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row>
    <row r="757" spans="6:91" x14ac:dyDescent="0.35">
      <c r="F757" s="113"/>
      <c r="G757" s="113"/>
      <c r="H757" s="113"/>
      <c r="I757" s="113"/>
      <c r="J757" s="113"/>
      <c r="K757" s="113"/>
      <c r="L757" s="113"/>
      <c r="M757" s="113"/>
      <c r="N757" s="113"/>
      <c r="O757" s="113"/>
      <c r="P757" s="113"/>
      <c r="Q757" s="113"/>
      <c r="R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row>
    <row r="758" spans="6:91" x14ac:dyDescent="0.35">
      <c r="F758" s="113"/>
      <c r="G758" s="113"/>
      <c r="H758" s="113"/>
      <c r="I758" s="113"/>
      <c r="J758" s="113"/>
      <c r="K758" s="113"/>
      <c r="L758" s="113"/>
      <c r="M758" s="113"/>
      <c r="N758" s="113"/>
      <c r="O758" s="113"/>
      <c r="P758" s="113"/>
      <c r="Q758" s="113"/>
      <c r="R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row>
    <row r="759" spans="6:91" x14ac:dyDescent="0.35">
      <c r="F759" s="113"/>
      <c r="G759" s="113"/>
      <c r="H759" s="113"/>
      <c r="I759" s="113"/>
      <c r="J759" s="113"/>
      <c r="K759" s="113"/>
      <c r="L759" s="113"/>
      <c r="M759" s="113"/>
      <c r="N759" s="113"/>
      <c r="O759" s="113"/>
      <c r="P759" s="113"/>
      <c r="Q759" s="113"/>
      <c r="R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row>
    <row r="760" spans="6:91" x14ac:dyDescent="0.35">
      <c r="F760" s="113"/>
      <c r="G760" s="113"/>
      <c r="H760" s="113"/>
      <c r="I760" s="113"/>
      <c r="J760" s="113"/>
      <c r="K760" s="113"/>
      <c r="L760" s="113"/>
      <c r="M760" s="113"/>
      <c r="N760" s="113"/>
      <c r="O760" s="113"/>
      <c r="P760" s="113"/>
      <c r="Q760" s="113"/>
      <c r="R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row>
    <row r="761" spans="6:91" x14ac:dyDescent="0.35">
      <c r="F761" s="113"/>
      <c r="G761" s="113"/>
      <c r="H761" s="113"/>
      <c r="I761" s="113"/>
      <c r="J761" s="113"/>
      <c r="K761" s="113"/>
      <c r="L761" s="113"/>
      <c r="M761" s="113"/>
      <c r="N761" s="113"/>
      <c r="O761" s="113"/>
      <c r="P761" s="113"/>
      <c r="Q761" s="113"/>
      <c r="R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row>
    <row r="762" spans="6:91" x14ac:dyDescent="0.35">
      <c r="F762" s="113"/>
      <c r="G762" s="113"/>
      <c r="H762" s="113"/>
      <c r="I762" s="113"/>
      <c r="J762" s="113"/>
      <c r="K762" s="113"/>
      <c r="L762" s="113"/>
      <c r="M762" s="113"/>
      <c r="N762" s="113"/>
      <c r="O762" s="113"/>
      <c r="P762" s="113"/>
      <c r="Q762" s="113"/>
      <c r="R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row>
    <row r="763" spans="6:91" x14ac:dyDescent="0.35">
      <c r="F763" s="113"/>
      <c r="G763" s="113"/>
      <c r="H763" s="113"/>
      <c r="I763" s="113"/>
      <c r="J763" s="113"/>
      <c r="K763" s="113"/>
      <c r="L763" s="113"/>
      <c r="M763" s="113"/>
      <c r="N763" s="113"/>
      <c r="O763" s="113"/>
      <c r="P763" s="113"/>
      <c r="Q763" s="113"/>
      <c r="R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row>
    <row r="764" spans="6:91" x14ac:dyDescent="0.35">
      <c r="F764" s="113"/>
      <c r="G764" s="113"/>
      <c r="H764" s="113"/>
      <c r="I764" s="113"/>
      <c r="J764" s="113"/>
      <c r="K764" s="113"/>
      <c r="L764" s="113"/>
      <c r="M764" s="113"/>
      <c r="N764" s="113"/>
      <c r="O764" s="113"/>
      <c r="P764" s="113"/>
      <c r="Q764" s="113"/>
      <c r="R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row>
    <row r="765" spans="6:91" x14ac:dyDescent="0.35">
      <c r="F765" s="113"/>
      <c r="G765" s="113"/>
      <c r="H765" s="113"/>
      <c r="I765" s="113"/>
      <c r="J765" s="113"/>
      <c r="K765" s="113"/>
      <c r="L765" s="113"/>
      <c r="M765" s="113"/>
      <c r="N765" s="113"/>
      <c r="O765" s="113"/>
      <c r="P765" s="113"/>
      <c r="Q765" s="113"/>
      <c r="R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row>
    <row r="766" spans="6:91" x14ac:dyDescent="0.35">
      <c r="F766" s="113"/>
      <c r="G766" s="113"/>
      <c r="H766" s="113"/>
      <c r="I766" s="113"/>
      <c r="J766" s="113"/>
      <c r="K766" s="113"/>
      <c r="L766" s="113"/>
      <c r="M766" s="113"/>
      <c r="N766" s="113"/>
      <c r="O766" s="113"/>
      <c r="P766" s="113"/>
      <c r="Q766" s="113"/>
      <c r="R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row>
    <row r="767" spans="6:91" x14ac:dyDescent="0.35">
      <c r="F767" s="113"/>
      <c r="G767" s="113"/>
      <c r="H767" s="113"/>
      <c r="I767" s="113"/>
      <c r="J767" s="113"/>
      <c r="K767" s="113"/>
      <c r="L767" s="113"/>
      <c r="M767" s="113"/>
      <c r="N767" s="113"/>
      <c r="O767" s="113"/>
      <c r="P767" s="113"/>
      <c r="Q767" s="113"/>
      <c r="R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row>
    <row r="768" spans="6:91" x14ac:dyDescent="0.35">
      <c r="F768" s="113"/>
      <c r="G768" s="113"/>
      <c r="H768" s="113"/>
      <c r="I768" s="113"/>
      <c r="J768" s="113"/>
      <c r="K768" s="113"/>
      <c r="L768" s="113"/>
      <c r="M768" s="113"/>
      <c r="N768" s="113"/>
      <c r="O768" s="113"/>
      <c r="P768" s="113"/>
      <c r="Q768" s="113"/>
      <c r="R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row>
    <row r="769" spans="6:91" x14ac:dyDescent="0.35">
      <c r="F769" s="113"/>
      <c r="G769" s="113"/>
      <c r="H769" s="113"/>
      <c r="I769" s="113"/>
      <c r="J769" s="113"/>
      <c r="K769" s="113"/>
      <c r="L769" s="113"/>
      <c r="M769" s="113"/>
      <c r="N769" s="113"/>
      <c r="O769" s="113"/>
      <c r="P769" s="113"/>
      <c r="Q769" s="113"/>
      <c r="R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row>
    <row r="770" spans="6:91" x14ac:dyDescent="0.35">
      <c r="F770" s="113"/>
      <c r="G770" s="113"/>
      <c r="H770" s="113"/>
      <c r="I770" s="113"/>
      <c r="J770" s="113"/>
      <c r="K770" s="113"/>
      <c r="L770" s="113"/>
      <c r="M770" s="113"/>
      <c r="N770" s="113"/>
      <c r="O770" s="113"/>
      <c r="P770" s="113"/>
      <c r="Q770" s="113"/>
      <c r="R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row>
    <row r="771" spans="6:91" x14ac:dyDescent="0.35">
      <c r="F771" s="113"/>
      <c r="G771" s="113"/>
      <c r="H771" s="113"/>
      <c r="I771" s="113"/>
      <c r="J771" s="113"/>
      <c r="K771" s="113"/>
      <c r="L771" s="113"/>
      <c r="M771" s="113"/>
      <c r="N771" s="113"/>
      <c r="O771" s="113"/>
      <c r="P771" s="113"/>
      <c r="Q771" s="113"/>
      <c r="R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row>
    <row r="772" spans="6:91" x14ac:dyDescent="0.35">
      <c r="F772" s="113"/>
      <c r="G772" s="113"/>
      <c r="H772" s="113"/>
      <c r="I772" s="113"/>
      <c r="J772" s="113"/>
      <c r="K772" s="113"/>
      <c r="L772" s="113"/>
      <c r="M772" s="113"/>
      <c r="N772" s="113"/>
      <c r="O772" s="113"/>
      <c r="P772" s="113"/>
      <c r="Q772" s="113"/>
      <c r="R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row>
    <row r="773" spans="6:91" x14ac:dyDescent="0.35">
      <c r="F773" s="113"/>
      <c r="G773" s="113"/>
      <c r="H773" s="113"/>
      <c r="I773" s="113"/>
      <c r="J773" s="113"/>
      <c r="K773" s="113"/>
      <c r="L773" s="113"/>
      <c r="M773" s="113"/>
      <c r="N773" s="113"/>
      <c r="O773" s="113"/>
      <c r="P773" s="113"/>
      <c r="Q773" s="113"/>
      <c r="R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row>
    <row r="774" spans="6:91" x14ac:dyDescent="0.35">
      <c r="F774" s="113"/>
      <c r="G774" s="113"/>
      <c r="H774" s="113"/>
      <c r="I774" s="113"/>
      <c r="J774" s="113"/>
      <c r="K774" s="113"/>
      <c r="L774" s="113"/>
      <c r="M774" s="113"/>
      <c r="N774" s="113"/>
      <c r="O774" s="113"/>
      <c r="P774" s="113"/>
      <c r="Q774" s="113"/>
      <c r="R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row>
    <row r="775" spans="6:91" x14ac:dyDescent="0.35">
      <c r="F775" s="113"/>
      <c r="G775" s="113"/>
      <c r="H775" s="113"/>
      <c r="I775" s="113"/>
      <c r="J775" s="113"/>
      <c r="K775" s="113"/>
      <c r="L775" s="113"/>
      <c r="M775" s="113"/>
      <c r="N775" s="113"/>
      <c r="O775" s="113"/>
      <c r="P775" s="113"/>
      <c r="Q775" s="113"/>
      <c r="R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row>
    <row r="776" spans="6:91" x14ac:dyDescent="0.35">
      <c r="F776" s="113"/>
      <c r="G776" s="113"/>
      <c r="H776" s="113"/>
      <c r="I776" s="113"/>
      <c r="J776" s="113"/>
      <c r="K776" s="113"/>
      <c r="L776" s="113"/>
      <c r="M776" s="113"/>
      <c r="N776" s="113"/>
      <c r="O776" s="113"/>
      <c r="P776" s="113"/>
      <c r="Q776" s="113"/>
      <c r="R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row>
    <row r="777" spans="6:91" x14ac:dyDescent="0.35">
      <c r="F777" s="113"/>
      <c r="G777" s="113"/>
      <c r="H777" s="113"/>
      <c r="I777" s="113"/>
      <c r="J777" s="113"/>
      <c r="K777" s="113"/>
      <c r="L777" s="113"/>
      <c r="M777" s="113"/>
      <c r="N777" s="113"/>
      <c r="O777" s="113"/>
      <c r="P777" s="113"/>
      <c r="Q777" s="113"/>
      <c r="R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row>
    <row r="778" spans="6:91" x14ac:dyDescent="0.35">
      <c r="F778" s="113"/>
      <c r="G778" s="113"/>
      <c r="H778" s="113"/>
      <c r="I778" s="113"/>
      <c r="J778" s="113"/>
      <c r="K778" s="113"/>
      <c r="L778" s="113"/>
      <c r="M778" s="113"/>
      <c r="N778" s="113"/>
      <c r="O778" s="113"/>
      <c r="P778" s="113"/>
      <c r="Q778" s="113"/>
      <c r="R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row>
    <row r="779" spans="6:91" x14ac:dyDescent="0.35">
      <c r="F779" s="113"/>
      <c r="G779" s="113"/>
      <c r="H779" s="113"/>
      <c r="I779" s="113"/>
      <c r="J779" s="113"/>
      <c r="K779" s="113"/>
      <c r="L779" s="113"/>
      <c r="M779" s="113"/>
      <c r="N779" s="113"/>
      <c r="O779" s="113"/>
      <c r="P779" s="113"/>
      <c r="Q779" s="113"/>
      <c r="R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row>
    <row r="780" spans="6:91" x14ac:dyDescent="0.35">
      <c r="F780" s="113"/>
      <c r="G780" s="113"/>
      <c r="H780" s="113"/>
      <c r="I780" s="113"/>
      <c r="J780" s="113"/>
      <c r="K780" s="113"/>
      <c r="L780" s="113"/>
      <c r="M780" s="113"/>
      <c r="N780" s="113"/>
      <c r="O780" s="113"/>
      <c r="P780" s="113"/>
      <c r="Q780" s="113"/>
      <c r="R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row>
    <row r="781" spans="6:91" x14ac:dyDescent="0.35">
      <c r="F781" s="113"/>
      <c r="G781" s="113"/>
      <c r="H781" s="113"/>
      <c r="I781" s="113"/>
      <c r="J781" s="113"/>
      <c r="K781" s="113"/>
      <c r="L781" s="113"/>
      <c r="M781" s="113"/>
      <c r="N781" s="113"/>
      <c r="O781" s="113"/>
      <c r="P781" s="113"/>
      <c r="Q781" s="113"/>
      <c r="R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row>
    <row r="782" spans="6:91" x14ac:dyDescent="0.35">
      <c r="F782" s="113"/>
      <c r="G782" s="113"/>
      <c r="H782" s="113"/>
      <c r="I782" s="113"/>
      <c r="J782" s="113"/>
      <c r="K782" s="113"/>
      <c r="L782" s="113"/>
      <c r="M782" s="113"/>
      <c r="N782" s="113"/>
      <c r="O782" s="113"/>
      <c r="P782" s="113"/>
      <c r="Q782" s="113"/>
      <c r="R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row>
    <row r="783" spans="6:91" x14ac:dyDescent="0.35">
      <c r="F783" s="113"/>
      <c r="G783" s="113"/>
      <c r="H783" s="113"/>
      <c r="I783" s="113"/>
      <c r="J783" s="113"/>
      <c r="K783" s="113"/>
      <c r="L783" s="113"/>
      <c r="M783" s="113"/>
      <c r="N783" s="113"/>
      <c r="O783" s="113"/>
      <c r="P783" s="113"/>
      <c r="Q783" s="113"/>
      <c r="R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row>
    <row r="784" spans="6:91" x14ac:dyDescent="0.35">
      <c r="F784" s="113"/>
      <c r="G784" s="113"/>
      <c r="H784" s="113"/>
      <c r="I784" s="113"/>
      <c r="J784" s="113"/>
      <c r="K784" s="113"/>
      <c r="L784" s="113"/>
      <c r="M784" s="113"/>
      <c r="N784" s="113"/>
      <c r="O784" s="113"/>
      <c r="P784" s="113"/>
      <c r="Q784" s="113"/>
      <c r="R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row>
    <row r="785" spans="6:91" x14ac:dyDescent="0.35">
      <c r="F785" s="113"/>
      <c r="G785" s="113"/>
      <c r="H785" s="113"/>
      <c r="I785" s="113"/>
      <c r="J785" s="113"/>
      <c r="K785" s="113"/>
      <c r="L785" s="113"/>
      <c r="M785" s="113"/>
      <c r="N785" s="113"/>
      <c r="O785" s="113"/>
      <c r="P785" s="113"/>
      <c r="Q785" s="113"/>
      <c r="R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row>
    <row r="786" spans="6:91" x14ac:dyDescent="0.35">
      <c r="F786" s="113"/>
      <c r="G786" s="113"/>
      <c r="H786" s="113"/>
      <c r="I786" s="113"/>
      <c r="J786" s="113"/>
      <c r="K786" s="113"/>
      <c r="L786" s="113"/>
      <c r="M786" s="113"/>
      <c r="N786" s="113"/>
      <c r="O786" s="113"/>
      <c r="P786" s="113"/>
      <c r="Q786" s="113"/>
      <c r="R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row>
    <row r="787" spans="6:91" x14ac:dyDescent="0.35">
      <c r="F787" s="113"/>
      <c r="G787" s="113"/>
      <c r="H787" s="113"/>
      <c r="I787" s="113"/>
      <c r="J787" s="113"/>
      <c r="K787" s="113"/>
      <c r="L787" s="113"/>
      <c r="M787" s="113"/>
      <c r="N787" s="113"/>
      <c r="O787" s="113"/>
      <c r="P787" s="113"/>
      <c r="Q787" s="113"/>
      <c r="R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row>
    <row r="788" spans="6:91" x14ac:dyDescent="0.35">
      <c r="F788" s="113"/>
      <c r="G788" s="113"/>
      <c r="H788" s="113"/>
      <c r="I788" s="113"/>
      <c r="J788" s="113"/>
      <c r="K788" s="113"/>
      <c r="L788" s="113"/>
      <c r="M788" s="113"/>
      <c r="N788" s="113"/>
      <c r="O788" s="113"/>
      <c r="P788" s="113"/>
      <c r="Q788" s="113"/>
      <c r="R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row>
    <row r="789" spans="6:91" x14ac:dyDescent="0.35">
      <c r="F789" s="113"/>
      <c r="G789" s="113"/>
      <c r="H789" s="113"/>
      <c r="I789" s="113"/>
      <c r="J789" s="113"/>
      <c r="K789" s="113"/>
      <c r="L789" s="113"/>
      <c r="M789" s="113"/>
      <c r="N789" s="113"/>
      <c r="O789" s="113"/>
      <c r="P789" s="113"/>
      <c r="Q789" s="113"/>
      <c r="R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row>
    <row r="790" spans="6:91" x14ac:dyDescent="0.35">
      <c r="F790" s="113"/>
      <c r="G790" s="113"/>
      <c r="H790" s="113"/>
      <c r="I790" s="113"/>
      <c r="J790" s="113"/>
      <c r="K790" s="113"/>
      <c r="L790" s="113"/>
      <c r="M790" s="113"/>
      <c r="N790" s="113"/>
      <c r="O790" s="113"/>
      <c r="P790" s="113"/>
      <c r="Q790" s="113"/>
      <c r="R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row>
    <row r="791" spans="6:91" x14ac:dyDescent="0.35">
      <c r="F791" s="113"/>
      <c r="G791" s="113"/>
      <c r="H791" s="113"/>
      <c r="I791" s="113"/>
      <c r="J791" s="113"/>
      <c r="K791" s="113"/>
      <c r="L791" s="113"/>
      <c r="M791" s="113"/>
      <c r="N791" s="113"/>
      <c r="O791" s="113"/>
      <c r="P791" s="113"/>
      <c r="Q791" s="113"/>
      <c r="R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row>
    <row r="792" spans="6:91" x14ac:dyDescent="0.35">
      <c r="F792" s="113"/>
      <c r="G792" s="113"/>
      <c r="H792" s="113"/>
      <c r="I792" s="113"/>
      <c r="J792" s="113"/>
      <c r="K792" s="113"/>
      <c r="L792" s="113"/>
      <c r="M792" s="113"/>
      <c r="N792" s="113"/>
      <c r="O792" s="113"/>
      <c r="P792" s="113"/>
      <c r="Q792" s="113"/>
      <c r="R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row>
    <row r="793" spans="6:91" x14ac:dyDescent="0.35">
      <c r="F793" s="113"/>
      <c r="G793" s="113"/>
      <c r="H793" s="113"/>
      <c r="I793" s="113"/>
      <c r="J793" s="113"/>
      <c r="K793" s="113"/>
      <c r="L793" s="113"/>
      <c r="M793" s="113"/>
      <c r="N793" s="113"/>
      <c r="O793" s="113"/>
      <c r="P793" s="113"/>
      <c r="Q793" s="113"/>
      <c r="R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row>
    <row r="794" spans="6:91" x14ac:dyDescent="0.35">
      <c r="F794" s="113"/>
      <c r="G794" s="113"/>
      <c r="H794" s="113"/>
      <c r="I794" s="113"/>
      <c r="J794" s="113"/>
      <c r="K794" s="113"/>
      <c r="L794" s="113"/>
      <c r="M794" s="113"/>
      <c r="N794" s="113"/>
      <c r="O794" s="113"/>
      <c r="P794" s="113"/>
      <c r="Q794" s="113"/>
      <c r="R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row>
    <row r="795" spans="6:91" x14ac:dyDescent="0.35">
      <c r="F795" s="113"/>
      <c r="G795" s="113"/>
      <c r="H795" s="113"/>
      <c r="I795" s="113"/>
      <c r="J795" s="113"/>
      <c r="K795" s="113"/>
      <c r="L795" s="113"/>
      <c r="M795" s="113"/>
      <c r="N795" s="113"/>
      <c r="O795" s="113"/>
      <c r="P795" s="113"/>
      <c r="Q795" s="113"/>
      <c r="R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row>
    <row r="796" spans="6:91" x14ac:dyDescent="0.35">
      <c r="F796" s="113"/>
      <c r="G796" s="113"/>
      <c r="H796" s="113"/>
      <c r="I796" s="113"/>
      <c r="J796" s="113"/>
      <c r="K796" s="113"/>
      <c r="L796" s="113"/>
      <c r="M796" s="113"/>
      <c r="N796" s="113"/>
      <c r="O796" s="113"/>
      <c r="P796" s="113"/>
      <c r="Q796" s="113"/>
      <c r="R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row>
    <row r="797" spans="6:91" x14ac:dyDescent="0.35">
      <c r="F797" s="113"/>
      <c r="G797" s="113"/>
      <c r="H797" s="113"/>
      <c r="I797" s="113"/>
      <c r="J797" s="113"/>
      <c r="K797" s="113"/>
      <c r="L797" s="113"/>
      <c r="M797" s="113"/>
      <c r="N797" s="113"/>
      <c r="O797" s="113"/>
      <c r="P797" s="113"/>
      <c r="Q797" s="113"/>
      <c r="R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row>
    <row r="798" spans="6:91" x14ac:dyDescent="0.35">
      <c r="F798" s="113"/>
      <c r="G798" s="113"/>
      <c r="H798" s="113"/>
      <c r="I798" s="113"/>
      <c r="J798" s="113"/>
      <c r="K798" s="113"/>
      <c r="L798" s="113"/>
      <c r="M798" s="113"/>
      <c r="N798" s="113"/>
      <c r="O798" s="113"/>
      <c r="P798" s="113"/>
      <c r="Q798" s="113"/>
      <c r="R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row>
    <row r="799" spans="6:91" x14ac:dyDescent="0.35">
      <c r="F799" s="113"/>
      <c r="G799" s="113"/>
      <c r="H799" s="113"/>
      <c r="I799" s="113"/>
      <c r="J799" s="113"/>
      <c r="K799" s="113"/>
      <c r="L799" s="113"/>
      <c r="M799" s="113"/>
      <c r="N799" s="113"/>
      <c r="O799" s="113"/>
      <c r="P799" s="113"/>
      <c r="Q799" s="113"/>
      <c r="R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row>
    <row r="800" spans="6:91" x14ac:dyDescent="0.35">
      <c r="F800" s="113"/>
      <c r="G800" s="113"/>
      <c r="H800" s="113"/>
      <c r="I800" s="113"/>
      <c r="J800" s="113"/>
      <c r="K800" s="113"/>
      <c r="L800" s="113"/>
      <c r="M800" s="113"/>
      <c r="N800" s="113"/>
      <c r="O800" s="113"/>
      <c r="P800" s="113"/>
      <c r="Q800" s="113"/>
      <c r="R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row>
    <row r="801" spans="6:91" x14ac:dyDescent="0.35">
      <c r="F801" s="113"/>
      <c r="G801" s="113"/>
      <c r="H801" s="113"/>
      <c r="I801" s="113"/>
      <c r="J801" s="113"/>
      <c r="K801" s="113"/>
      <c r="L801" s="113"/>
      <c r="M801" s="113"/>
      <c r="N801" s="113"/>
      <c r="O801" s="113"/>
      <c r="P801" s="113"/>
      <c r="Q801" s="113"/>
      <c r="R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row>
    <row r="802" spans="6:91" x14ac:dyDescent="0.35">
      <c r="F802" s="113"/>
      <c r="G802" s="113"/>
      <c r="H802" s="113"/>
      <c r="I802" s="113"/>
      <c r="J802" s="113"/>
      <c r="K802" s="113"/>
      <c r="L802" s="113"/>
      <c r="M802" s="113"/>
      <c r="N802" s="113"/>
      <c r="O802" s="113"/>
      <c r="P802" s="113"/>
      <c r="Q802" s="113"/>
      <c r="R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row>
    <row r="803" spans="6:91" x14ac:dyDescent="0.35">
      <c r="F803" s="113"/>
      <c r="G803" s="113"/>
      <c r="H803" s="113"/>
      <c r="I803" s="113"/>
      <c r="J803" s="113"/>
      <c r="K803" s="113"/>
      <c r="L803" s="113"/>
      <c r="M803" s="113"/>
      <c r="N803" s="113"/>
      <c r="O803" s="113"/>
      <c r="P803" s="113"/>
      <c r="Q803" s="113"/>
      <c r="R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row>
    <row r="804" spans="6:91" x14ac:dyDescent="0.35">
      <c r="F804" s="113"/>
      <c r="G804" s="113"/>
      <c r="H804" s="113"/>
      <c r="I804" s="113"/>
      <c r="J804" s="113"/>
      <c r="K804" s="113"/>
      <c r="L804" s="113"/>
      <c r="M804" s="113"/>
      <c r="N804" s="113"/>
      <c r="O804" s="113"/>
      <c r="P804" s="113"/>
      <c r="Q804" s="113"/>
      <c r="R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row>
    <row r="805" spans="6:91" x14ac:dyDescent="0.35">
      <c r="F805" s="113"/>
      <c r="G805" s="113"/>
      <c r="H805" s="113"/>
      <c r="I805" s="113"/>
      <c r="J805" s="113"/>
      <c r="K805" s="113"/>
      <c r="L805" s="113"/>
      <c r="M805" s="113"/>
      <c r="N805" s="113"/>
      <c r="O805" s="113"/>
      <c r="P805" s="113"/>
      <c r="Q805" s="113"/>
      <c r="R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row>
    <row r="806" spans="6:91" x14ac:dyDescent="0.35">
      <c r="F806" s="113"/>
      <c r="G806" s="113"/>
      <c r="H806" s="113"/>
      <c r="I806" s="113"/>
      <c r="J806" s="113"/>
      <c r="K806" s="113"/>
      <c r="L806" s="113"/>
      <c r="M806" s="113"/>
      <c r="N806" s="113"/>
      <c r="O806" s="113"/>
      <c r="P806" s="113"/>
      <c r="Q806" s="113"/>
      <c r="R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row>
    <row r="807" spans="6:91" x14ac:dyDescent="0.35">
      <c r="F807" s="113"/>
      <c r="G807" s="113"/>
      <c r="H807" s="113"/>
      <c r="I807" s="113"/>
      <c r="J807" s="113"/>
      <c r="K807" s="113"/>
      <c r="L807" s="113"/>
      <c r="M807" s="113"/>
      <c r="N807" s="113"/>
      <c r="O807" s="113"/>
      <c r="P807" s="113"/>
      <c r="Q807" s="113"/>
      <c r="R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row>
    <row r="808" spans="6:91" x14ac:dyDescent="0.35">
      <c r="F808" s="113"/>
      <c r="G808" s="113"/>
      <c r="H808" s="113"/>
      <c r="I808" s="113"/>
      <c r="J808" s="113"/>
      <c r="K808" s="113"/>
      <c r="L808" s="113"/>
      <c r="M808" s="113"/>
      <c r="N808" s="113"/>
      <c r="O808" s="113"/>
      <c r="P808" s="113"/>
      <c r="Q808" s="113"/>
      <c r="R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row>
    <row r="809" spans="6:91" x14ac:dyDescent="0.35">
      <c r="F809" s="113"/>
      <c r="G809" s="113"/>
      <c r="H809" s="113"/>
      <c r="I809" s="113"/>
      <c r="J809" s="113"/>
      <c r="K809" s="113"/>
      <c r="L809" s="113"/>
      <c r="M809" s="113"/>
      <c r="N809" s="113"/>
      <c r="O809" s="113"/>
      <c r="P809" s="113"/>
      <c r="Q809" s="113"/>
      <c r="R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row>
    <row r="810" spans="6:91" x14ac:dyDescent="0.35">
      <c r="F810" s="113"/>
      <c r="G810" s="113"/>
      <c r="H810" s="113"/>
      <c r="I810" s="113"/>
      <c r="J810" s="113"/>
      <c r="K810" s="113"/>
      <c r="L810" s="113"/>
      <c r="M810" s="113"/>
      <c r="N810" s="113"/>
      <c r="O810" s="113"/>
      <c r="P810" s="113"/>
      <c r="Q810" s="113"/>
      <c r="R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row>
    <row r="811" spans="6:91" x14ac:dyDescent="0.35">
      <c r="F811" s="113"/>
      <c r="G811" s="113"/>
      <c r="H811" s="113"/>
      <c r="I811" s="113"/>
      <c r="J811" s="113"/>
      <c r="K811" s="113"/>
      <c r="L811" s="113"/>
      <c r="M811" s="113"/>
      <c r="N811" s="113"/>
      <c r="O811" s="113"/>
      <c r="P811" s="113"/>
      <c r="Q811" s="113"/>
      <c r="R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row>
    <row r="812" spans="6:91" x14ac:dyDescent="0.35">
      <c r="F812" s="113"/>
      <c r="G812" s="113"/>
      <c r="H812" s="113"/>
      <c r="I812" s="113"/>
      <c r="J812" s="113"/>
      <c r="K812" s="113"/>
      <c r="L812" s="113"/>
      <c r="M812" s="113"/>
      <c r="N812" s="113"/>
      <c r="O812" s="113"/>
      <c r="P812" s="113"/>
      <c r="Q812" s="113"/>
      <c r="R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row>
    <row r="813" spans="6:91" x14ac:dyDescent="0.35">
      <c r="F813" s="113"/>
      <c r="G813" s="113"/>
      <c r="H813" s="113"/>
      <c r="I813" s="113"/>
      <c r="J813" s="113"/>
      <c r="K813" s="113"/>
      <c r="L813" s="113"/>
      <c r="M813" s="113"/>
      <c r="N813" s="113"/>
      <c r="O813" s="113"/>
      <c r="P813" s="113"/>
      <c r="Q813" s="113"/>
      <c r="R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row>
    <row r="814" spans="6:91" x14ac:dyDescent="0.35">
      <c r="F814" s="113"/>
      <c r="G814" s="113"/>
      <c r="H814" s="113"/>
      <c r="I814" s="113"/>
      <c r="J814" s="113"/>
      <c r="K814" s="113"/>
      <c r="L814" s="113"/>
      <c r="M814" s="113"/>
      <c r="N814" s="113"/>
      <c r="O814" s="113"/>
      <c r="P814" s="113"/>
      <c r="Q814" s="113"/>
      <c r="R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row>
    <row r="815" spans="6:91" x14ac:dyDescent="0.35">
      <c r="F815" s="113"/>
      <c r="G815" s="113"/>
      <c r="H815" s="113"/>
      <c r="I815" s="113"/>
      <c r="J815" s="113"/>
      <c r="K815" s="113"/>
      <c r="L815" s="113"/>
      <c r="M815" s="113"/>
      <c r="N815" s="113"/>
      <c r="O815" s="113"/>
      <c r="P815" s="113"/>
      <c r="Q815" s="113"/>
      <c r="R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row>
    <row r="816" spans="6:91" x14ac:dyDescent="0.35">
      <c r="F816" s="113"/>
      <c r="G816" s="113"/>
      <c r="H816" s="113"/>
      <c r="I816" s="113"/>
      <c r="J816" s="113"/>
      <c r="K816" s="113"/>
      <c r="L816" s="113"/>
      <c r="M816" s="113"/>
      <c r="N816" s="113"/>
      <c r="O816" s="113"/>
      <c r="P816" s="113"/>
      <c r="Q816" s="113"/>
      <c r="R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row>
    <row r="817" spans="6:91" x14ac:dyDescent="0.35">
      <c r="F817" s="113"/>
      <c r="G817" s="113"/>
      <c r="H817" s="113"/>
      <c r="I817" s="113"/>
      <c r="J817" s="113"/>
      <c r="K817" s="113"/>
      <c r="L817" s="113"/>
      <c r="M817" s="113"/>
      <c r="N817" s="113"/>
      <c r="O817" s="113"/>
      <c r="P817" s="113"/>
      <c r="Q817" s="113"/>
      <c r="R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row>
    <row r="818" spans="6:91" x14ac:dyDescent="0.35">
      <c r="F818" s="113"/>
      <c r="G818" s="113"/>
      <c r="H818" s="113"/>
      <c r="I818" s="113"/>
      <c r="J818" s="113"/>
      <c r="K818" s="113"/>
      <c r="L818" s="113"/>
      <c r="M818" s="113"/>
      <c r="N818" s="113"/>
      <c r="O818" s="113"/>
      <c r="P818" s="113"/>
      <c r="Q818" s="113"/>
      <c r="R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row>
    <row r="819" spans="6:91" x14ac:dyDescent="0.35">
      <c r="F819" s="113"/>
      <c r="G819" s="113"/>
      <c r="H819" s="113"/>
      <c r="I819" s="113"/>
      <c r="J819" s="113"/>
      <c r="K819" s="113"/>
      <c r="L819" s="113"/>
      <c r="M819" s="113"/>
      <c r="N819" s="113"/>
      <c r="O819" s="113"/>
      <c r="P819" s="113"/>
      <c r="Q819" s="113"/>
      <c r="R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row>
    <row r="820" spans="6:91" x14ac:dyDescent="0.35">
      <c r="F820" s="113"/>
      <c r="G820" s="113"/>
      <c r="H820" s="113"/>
      <c r="I820" s="113"/>
      <c r="J820" s="113"/>
      <c r="K820" s="113"/>
      <c r="L820" s="113"/>
      <c r="M820" s="113"/>
      <c r="N820" s="113"/>
      <c r="O820" s="113"/>
      <c r="P820" s="113"/>
      <c r="Q820" s="113"/>
      <c r="R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row>
    <row r="821" spans="6:91" x14ac:dyDescent="0.35">
      <c r="F821" s="113"/>
      <c r="G821" s="113"/>
      <c r="H821" s="113"/>
      <c r="I821" s="113"/>
      <c r="J821" s="113"/>
      <c r="K821" s="113"/>
      <c r="L821" s="113"/>
      <c r="M821" s="113"/>
      <c r="N821" s="113"/>
      <c r="O821" s="113"/>
      <c r="P821" s="113"/>
      <c r="Q821" s="113"/>
      <c r="R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row>
    <row r="822" spans="6:91" x14ac:dyDescent="0.35">
      <c r="F822" s="113"/>
      <c r="G822" s="113"/>
      <c r="H822" s="113"/>
      <c r="I822" s="113"/>
      <c r="J822" s="113"/>
      <c r="K822" s="113"/>
      <c r="L822" s="113"/>
      <c r="M822" s="113"/>
      <c r="N822" s="113"/>
      <c r="O822" s="113"/>
      <c r="P822" s="113"/>
      <c r="Q822" s="113"/>
      <c r="R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row>
    <row r="823" spans="6:91" x14ac:dyDescent="0.35">
      <c r="F823" s="113"/>
      <c r="G823" s="113"/>
      <c r="H823" s="113"/>
      <c r="I823" s="113"/>
      <c r="J823" s="113"/>
      <c r="K823" s="113"/>
      <c r="L823" s="113"/>
      <c r="M823" s="113"/>
      <c r="N823" s="113"/>
      <c r="O823" s="113"/>
      <c r="P823" s="113"/>
      <c r="Q823" s="113"/>
      <c r="R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row>
    <row r="824" spans="6:91" x14ac:dyDescent="0.35">
      <c r="F824" s="113"/>
      <c r="G824" s="113"/>
      <c r="H824" s="113"/>
      <c r="I824" s="113"/>
      <c r="J824" s="113"/>
      <c r="K824" s="113"/>
      <c r="L824" s="113"/>
      <c r="M824" s="113"/>
      <c r="N824" s="113"/>
      <c r="O824" s="113"/>
      <c r="P824" s="113"/>
      <c r="Q824" s="113"/>
      <c r="R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row>
    <row r="825" spans="6:91" x14ac:dyDescent="0.35">
      <c r="F825" s="113"/>
      <c r="G825" s="113"/>
      <c r="H825" s="113"/>
      <c r="I825" s="113"/>
      <c r="J825" s="113"/>
      <c r="K825" s="113"/>
      <c r="L825" s="113"/>
      <c r="M825" s="113"/>
      <c r="N825" s="113"/>
      <c r="O825" s="113"/>
      <c r="P825" s="113"/>
      <c r="Q825" s="113"/>
      <c r="R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row>
    <row r="826" spans="6:91" x14ac:dyDescent="0.35">
      <c r="F826" s="113"/>
      <c r="G826" s="113"/>
      <c r="H826" s="113"/>
      <c r="I826" s="113"/>
      <c r="J826" s="113"/>
      <c r="K826" s="113"/>
      <c r="L826" s="113"/>
      <c r="M826" s="113"/>
      <c r="N826" s="113"/>
      <c r="O826" s="113"/>
      <c r="P826" s="113"/>
      <c r="Q826" s="113"/>
      <c r="R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row>
    <row r="827" spans="6:91" x14ac:dyDescent="0.35">
      <c r="F827" s="113"/>
      <c r="G827" s="113"/>
      <c r="H827" s="113"/>
      <c r="I827" s="113"/>
      <c r="J827" s="113"/>
      <c r="K827" s="113"/>
      <c r="L827" s="113"/>
      <c r="M827" s="113"/>
      <c r="N827" s="113"/>
      <c r="O827" s="113"/>
      <c r="P827" s="113"/>
      <c r="Q827" s="113"/>
      <c r="R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row>
    <row r="828" spans="6:91" x14ac:dyDescent="0.35">
      <c r="F828" s="113"/>
      <c r="G828" s="113"/>
      <c r="H828" s="113"/>
      <c r="I828" s="113"/>
      <c r="J828" s="113"/>
      <c r="K828" s="113"/>
      <c r="L828" s="113"/>
      <c r="M828" s="113"/>
      <c r="N828" s="113"/>
      <c r="O828" s="113"/>
      <c r="P828" s="113"/>
      <c r="Q828" s="113"/>
      <c r="R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row>
    <row r="829" spans="6:91" x14ac:dyDescent="0.35">
      <c r="F829" s="113"/>
      <c r="G829" s="113"/>
      <c r="H829" s="113"/>
      <c r="I829" s="113"/>
      <c r="J829" s="113"/>
      <c r="K829" s="113"/>
      <c r="L829" s="113"/>
      <c r="M829" s="113"/>
      <c r="N829" s="113"/>
      <c r="O829" s="113"/>
      <c r="P829" s="113"/>
      <c r="Q829" s="113"/>
      <c r="R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row>
    <row r="830" spans="6:91" x14ac:dyDescent="0.35">
      <c r="F830" s="113"/>
      <c r="G830" s="113"/>
      <c r="H830" s="113"/>
      <c r="I830" s="113"/>
      <c r="J830" s="113"/>
      <c r="K830" s="113"/>
      <c r="L830" s="113"/>
      <c r="M830" s="113"/>
      <c r="N830" s="113"/>
      <c r="O830" s="113"/>
      <c r="P830" s="113"/>
      <c r="Q830" s="113"/>
      <c r="R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row>
    <row r="831" spans="6:91" x14ac:dyDescent="0.35">
      <c r="F831" s="113"/>
      <c r="G831" s="113"/>
      <c r="H831" s="113"/>
      <c r="I831" s="113"/>
      <c r="J831" s="113"/>
      <c r="K831" s="113"/>
      <c r="L831" s="113"/>
      <c r="M831" s="113"/>
      <c r="N831" s="113"/>
      <c r="O831" s="113"/>
      <c r="P831" s="113"/>
      <c r="Q831" s="113"/>
      <c r="R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row>
    <row r="832" spans="6:91" x14ac:dyDescent="0.35">
      <c r="F832" s="113"/>
      <c r="G832" s="113"/>
      <c r="H832" s="113"/>
      <c r="I832" s="113"/>
      <c r="J832" s="113"/>
      <c r="K832" s="113"/>
      <c r="L832" s="113"/>
      <c r="M832" s="113"/>
      <c r="N832" s="113"/>
      <c r="O832" s="113"/>
      <c r="P832" s="113"/>
      <c r="Q832" s="113"/>
      <c r="R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row>
    <row r="833" spans="6:91" x14ac:dyDescent="0.35">
      <c r="F833" s="113"/>
      <c r="G833" s="113"/>
      <c r="H833" s="113"/>
      <c r="I833" s="113"/>
      <c r="J833" s="113"/>
      <c r="K833" s="113"/>
      <c r="L833" s="113"/>
      <c r="M833" s="113"/>
      <c r="N833" s="113"/>
      <c r="O833" s="113"/>
      <c r="P833" s="113"/>
      <c r="Q833" s="113"/>
      <c r="R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row>
    <row r="834" spans="6:91" x14ac:dyDescent="0.35">
      <c r="F834" s="113"/>
      <c r="G834" s="113"/>
      <c r="H834" s="113"/>
      <c r="I834" s="113"/>
      <c r="J834" s="113"/>
      <c r="K834" s="113"/>
      <c r="L834" s="113"/>
      <c r="M834" s="113"/>
      <c r="N834" s="113"/>
      <c r="O834" s="113"/>
      <c r="P834" s="113"/>
      <c r="Q834" s="113"/>
      <c r="R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row>
    <row r="835" spans="6:91" x14ac:dyDescent="0.35">
      <c r="F835" s="113"/>
      <c r="G835" s="113"/>
      <c r="H835" s="113"/>
      <c r="I835" s="113"/>
      <c r="J835" s="113"/>
      <c r="K835" s="113"/>
      <c r="L835" s="113"/>
      <c r="M835" s="113"/>
      <c r="N835" s="113"/>
      <c r="O835" s="113"/>
      <c r="P835" s="113"/>
      <c r="Q835" s="113"/>
      <c r="R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row>
    <row r="836" spans="6:91" x14ac:dyDescent="0.35">
      <c r="F836" s="113"/>
      <c r="G836" s="113"/>
      <c r="H836" s="113"/>
      <c r="I836" s="113"/>
      <c r="J836" s="113"/>
      <c r="K836" s="113"/>
      <c r="L836" s="113"/>
      <c r="M836" s="113"/>
      <c r="N836" s="113"/>
      <c r="O836" s="113"/>
      <c r="P836" s="113"/>
      <c r="Q836" s="113"/>
      <c r="R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row>
    <row r="837" spans="6:91" x14ac:dyDescent="0.35">
      <c r="F837" s="113"/>
      <c r="G837" s="113"/>
      <c r="H837" s="113"/>
      <c r="I837" s="113"/>
      <c r="J837" s="113"/>
      <c r="K837" s="113"/>
      <c r="L837" s="113"/>
      <c r="M837" s="113"/>
      <c r="N837" s="113"/>
      <c r="O837" s="113"/>
      <c r="P837" s="113"/>
      <c r="Q837" s="113"/>
      <c r="R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row>
    <row r="838" spans="6:91" x14ac:dyDescent="0.35">
      <c r="F838" s="113"/>
      <c r="G838" s="113"/>
      <c r="H838" s="113"/>
      <c r="I838" s="113"/>
      <c r="J838" s="113"/>
      <c r="K838" s="113"/>
      <c r="L838" s="113"/>
      <c r="M838" s="113"/>
      <c r="N838" s="113"/>
      <c r="O838" s="113"/>
      <c r="P838" s="113"/>
      <c r="Q838" s="113"/>
      <c r="R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row>
    <row r="839" spans="6:91" x14ac:dyDescent="0.35">
      <c r="F839" s="113"/>
      <c r="G839" s="113"/>
      <c r="H839" s="113"/>
      <c r="I839" s="113"/>
      <c r="J839" s="113"/>
      <c r="K839" s="113"/>
      <c r="L839" s="113"/>
      <c r="M839" s="113"/>
      <c r="N839" s="113"/>
      <c r="O839" s="113"/>
      <c r="P839" s="113"/>
      <c r="Q839" s="113"/>
      <c r="R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row>
    <row r="840" spans="6:91" x14ac:dyDescent="0.35">
      <c r="F840" s="113"/>
      <c r="G840" s="113"/>
      <c r="H840" s="113"/>
      <c r="I840" s="113"/>
      <c r="J840" s="113"/>
      <c r="K840" s="113"/>
      <c r="L840" s="113"/>
      <c r="M840" s="113"/>
      <c r="N840" s="113"/>
      <c r="O840" s="113"/>
      <c r="P840" s="113"/>
      <c r="Q840" s="113"/>
      <c r="R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row>
    <row r="841" spans="6:91" x14ac:dyDescent="0.35">
      <c r="F841" s="113"/>
      <c r="G841" s="113"/>
      <c r="H841" s="113"/>
      <c r="I841" s="113"/>
      <c r="J841" s="113"/>
      <c r="K841" s="113"/>
      <c r="L841" s="113"/>
      <c r="M841" s="113"/>
      <c r="N841" s="113"/>
      <c r="O841" s="113"/>
      <c r="P841" s="113"/>
      <c r="Q841" s="113"/>
      <c r="R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row>
    <row r="842" spans="6:91" x14ac:dyDescent="0.35">
      <c r="F842" s="113"/>
      <c r="G842" s="113"/>
      <c r="H842" s="113"/>
      <c r="I842" s="113"/>
      <c r="J842" s="113"/>
      <c r="K842" s="113"/>
      <c r="L842" s="113"/>
      <c r="M842" s="113"/>
      <c r="N842" s="113"/>
      <c r="O842" s="113"/>
      <c r="P842" s="113"/>
      <c r="Q842" s="113"/>
      <c r="R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row>
    <row r="843" spans="6:91" x14ac:dyDescent="0.35">
      <c r="F843" s="113"/>
      <c r="G843" s="113"/>
      <c r="H843" s="113"/>
      <c r="I843" s="113"/>
      <c r="J843" s="113"/>
      <c r="K843" s="113"/>
      <c r="L843" s="113"/>
      <c r="M843" s="113"/>
      <c r="N843" s="113"/>
      <c r="O843" s="113"/>
      <c r="P843" s="113"/>
      <c r="Q843" s="113"/>
      <c r="R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row>
    <row r="844" spans="6:91" x14ac:dyDescent="0.35">
      <c r="F844" s="113"/>
      <c r="G844" s="113"/>
      <c r="H844" s="113"/>
      <c r="I844" s="113"/>
      <c r="J844" s="113"/>
      <c r="K844" s="113"/>
      <c r="L844" s="113"/>
      <c r="M844" s="113"/>
      <c r="N844" s="113"/>
      <c r="O844" s="113"/>
      <c r="P844" s="113"/>
      <c r="Q844" s="113"/>
      <c r="R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row>
    <row r="845" spans="6:91" x14ac:dyDescent="0.35">
      <c r="F845" s="113"/>
      <c r="G845" s="113"/>
      <c r="H845" s="113"/>
      <c r="I845" s="113"/>
      <c r="J845" s="113"/>
      <c r="K845" s="113"/>
      <c r="L845" s="113"/>
      <c r="M845" s="113"/>
      <c r="N845" s="113"/>
      <c r="O845" s="113"/>
      <c r="P845" s="113"/>
      <c r="Q845" s="113"/>
      <c r="R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row>
    <row r="846" spans="6:91" x14ac:dyDescent="0.35">
      <c r="F846" s="113"/>
      <c r="G846" s="113"/>
      <c r="H846" s="113"/>
      <c r="I846" s="113"/>
      <c r="J846" s="113"/>
      <c r="K846" s="113"/>
      <c r="L846" s="113"/>
      <c r="M846" s="113"/>
      <c r="N846" s="113"/>
      <c r="O846" s="113"/>
      <c r="P846" s="113"/>
      <c r="Q846" s="113"/>
      <c r="R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row>
    <row r="847" spans="6:91" x14ac:dyDescent="0.35">
      <c r="F847" s="113"/>
      <c r="G847" s="113"/>
      <c r="H847" s="113"/>
      <c r="I847" s="113"/>
      <c r="J847" s="113"/>
      <c r="K847" s="113"/>
      <c r="L847" s="113"/>
      <c r="M847" s="113"/>
      <c r="N847" s="113"/>
      <c r="O847" s="113"/>
      <c r="P847" s="113"/>
      <c r="Q847" s="113"/>
      <c r="R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row>
    <row r="848" spans="6:91" x14ac:dyDescent="0.35">
      <c r="F848" s="113"/>
      <c r="G848" s="113"/>
      <c r="H848" s="113"/>
      <c r="I848" s="113"/>
      <c r="J848" s="113"/>
      <c r="K848" s="113"/>
      <c r="L848" s="113"/>
      <c r="M848" s="113"/>
      <c r="N848" s="113"/>
      <c r="O848" s="113"/>
      <c r="P848" s="113"/>
      <c r="Q848" s="113"/>
      <c r="R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row>
    <row r="849" spans="6:91" x14ac:dyDescent="0.35">
      <c r="F849" s="113"/>
      <c r="G849" s="113"/>
      <c r="H849" s="113"/>
      <c r="I849" s="113"/>
      <c r="J849" s="113"/>
      <c r="K849" s="113"/>
      <c r="L849" s="113"/>
      <c r="M849" s="113"/>
      <c r="N849" s="113"/>
      <c r="O849" s="113"/>
      <c r="P849" s="113"/>
      <c r="Q849" s="113"/>
      <c r="R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row>
    <row r="850" spans="6:91" x14ac:dyDescent="0.35">
      <c r="F850" s="113"/>
      <c r="G850" s="113"/>
      <c r="H850" s="113"/>
      <c r="I850" s="113"/>
      <c r="J850" s="113"/>
      <c r="K850" s="113"/>
      <c r="L850" s="113"/>
      <c r="M850" s="113"/>
      <c r="N850" s="113"/>
      <c r="O850" s="113"/>
      <c r="P850" s="113"/>
      <c r="Q850" s="113"/>
      <c r="R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row>
    <row r="851" spans="6:91" x14ac:dyDescent="0.35">
      <c r="F851" s="113"/>
      <c r="G851" s="113"/>
      <c r="H851" s="113"/>
      <c r="I851" s="113"/>
      <c r="J851" s="113"/>
      <c r="K851" s="113"/>
      <c r="L851" s="113"/>
      <c r="M851" s="113"/>
      <c r="N851" s="113"/>
      <c r="O851" s="113"/>
      <c r="P851" s="113"/>
      <c r="Q851" s="113"/>
      <c r="R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row>
    <row r="852" spans="6:91" x14ac:dyDescent="0.35">
      <c r="F852" s="113"/>
      <c r="G852" s="113"/>
      <c r="H852" s="113"/>
      <c r="I852" s="113"/>
      <c r="J852" s="113"/>
      <c r="K852" s="113"/>
      <c r="L852" s="113"/>
      <c r="M852" s="113"/>
      <c r="N852" s="113"/>
      <c r="O852" s="113"/>
      <c r="P852" s="113"/>
      <c r="Q852" s="113"/>
      <c r="R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row>
    <row r="853" spans="6:91" x14ac:dyDescent="0.35">
      <c r="F853" s="113"/>
      <c r="G853" s="113"/>
      <c r="H853" s="113"/>
      <c r="I853" s="113"/>
      <c r="J853" s="113"/>
      <c r="K853" s="113"/>
      <c r="L853" s="113"/>
      <c r="M853" s="113"/>
      <c r="N853" s="113"/>
      <c r="O853" s="113"/>
      <c r="P853" s="113"/>
      <c r="Q853" s="113"/>
      <c r="R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row>
    <row r="854" spans="6:91" x14ac:dyDescent="0.35">
      <c r="F854" s="113"/>
      <c r="G854" s="113"/>
      <c r="H854" s="113"/>
      <c r="I854" s="113"/>
      <c r="J854" s="113"/>
      <c r="K854" s="113"/>
      <c r="L854" s="113"/>
      <c r="M854" s="113"/>
      <c r="N854" s="113"/>
      <c r="O854" s="113"/>
      <c r="P854" s="113"/>
      <c r="Q854" s="113"/>
      <c r="R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row>
    <row r="855" spans="6:91" x14ac:dyDescent="0.35">
      <c r="F855" s="113"/>
      <c r="G855" s="113"/>
      <c r="H855" s="113"/>
      <c r="I855" s="113"/>
      <c r="J855" s="113"/>
      <c r="K855" s="113"/>
      <c r="L855" s="113"/>
      <c r="M855" s="113"/>
      <c r="N855" s="113"/>
      <c r="O855" s="113"/>
      <c r="P855" s="113"/>
      <c r="Q855" s="113"/>
      <c r="R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row>
    <row r="856" spans="6:91" x14ac:dyDescent="0.35">
      <c r="F856" s="113"/>
      <c r="G856" s="113"/>
      <c r="H856" s="113"/>
      <c r="I856" s="113"/>
      <c r="J856" s="113"/>
      <c r="K856" s="113"/>
      <c r="L856" s="113"/>
      <c r="M856" s="113"/>
      <c r="N856" s="113"/>
      <c r="O856" s="113"/>
      <c r="P856" s="113"/>
      <c r="Q856" s="113"/>
      <c r="R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row>
    <row r="857" spans="6:91" x14ac:dyDescent="0.35">
      <c r="F857" s="113"/>
      <c r="G857" s="113"/>
      <c r="H857" s="113"/>
      <c r="I857" s="113"/>
      <c r="J857" s="113"/>
      <c r="K857" s="113"/>
      <c r="L857" s="113"/>
      <c r="M857" s="113"/>
      <c r="N857" s="113"/>
      <c r="O857" s="113"/>
      <c r="P857" s="113"/>
      <c r="Q857" s="113"/>
      <c r="R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row>
    <row r="858" spans="6:91" x14ac:dyDescent="0.35">
      <c r="F858" s="113"/>
      <c r="G858" s="113"/>
      <c r="H858" s="113"/>
      <c r="I858" s="113"/>
      <c r="J858" s="113"/>
      <c r="K858" s="113"/>
      <c r="L858" s="113"/>
      <c r="M858" s="113"/>
      <c r="N858" s="113"/>
      <c r="O858" s="113"/>
      <c r="P858" s="113"/>
      <c r="Q858" s="113"/>
      <c r="R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row>
    <row r="859" spans="6:91" x14ac:dyDescent="0.35">
      <c r="F859" s="113"/>
      <c r="G859" s="113"/>
      <c r="H859" s="113"/>
      <c r="I859" s="113"/>
      <c r="J859" s="113"/>
      <c r="K859" s="113"/>
      <c r="L859" s="113"/>
      <c r="M859" s="113"/>
      <c r="N859" s="113"/>
      <c r="O859" s="113"/>
      <c r="P859" s="113"/>
      <c r="Q859" s="113"/>
      <c r="R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row>
    <row r="860" spans="6:91" x14ac:dyDescent="0.35">
      <c r="F860" s="113"/>
      <c r="G860" s="113"/>
      <c r="H860" s="113"/>
      <c r="I860" s="113"/>
      <c r="J860" s="113"/>
      <c r="K860" s="113"/>
      <c r="L860" s="113"/>
      <c r="M860" s="113"/>
      <c r="N860" s="113"/>
      <c r="O860" s="113"/>
      <c r="P860" s="113"/>
      <c r="Q860" s="113"/>
      <c r="R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row>
    <row r="861" spans="6:91" x14ac:dyDescent="0.35">
      <c r="F861" s="113"/>
      <c r="G861" s="113"/>
      <c r="H861" s="113"/>
      <c r="I861" s="113"/>
      <c r="J861" s="113"/>
      <c r="K861" s="113"/>
      <c r="L861" s="113"/>
      <c r="M861" s="113"/>
      <c r="N861" s="113"/>
      <c r="O861" s="113"/>
      <c r="P861" s="113"/>
      <c r="Q861" s="113"/>
      <c r="R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row>
    <row r="862" spans="6:91" x14ac:dyDescent="0.35">
      <c r="F862" s="113"/>
      <c r="G862" s="113"/>
      <c r="H862" s="113"/>
      <c r="I862" s="113"/>
      <c r="J862" s="113"/>
      <c r="K862" s="113"/>
      <c r="L862" s="113"/>
      <c r="M862" s="113"/>
      <c r="N862" s="113"/>
      <c r="O862" s="113"/>
      <c r="P862" s="113"/>
      <c r="Q862" s="113"/>
      <c r="R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row>
    <row r="863" spans="6:91" x14ac:dyDescent="0.35">
      <c r="F863" s="113"/>
      <c r="G863" s="113"/>
      <c r="H863" s="113"/>
      <c r="I863" s="113"/>
      <c r="J863" s="113"/>
      <c r="K863" s="113"/>
      <c r="L863" s="113"/>
      <c r="M863" s="113"/>
      <c r="N863" s="113"/>
      <c r="O863" s="113"/>
      <c r="P863" s="113"/>
      <c r="Q863" s="113"/>
      <c r="R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row>
    <row r="864" spans="6:91" x14ac:dyDescent="0.35">
      <c r="F864" s="113"/>
      <c r="G864" s="113"/>
      <c r="H864" s="113"/>
      <c r="I864" s="113"/>
      <c r="J864" s="113"/>
      <c r="K864" s="113"/>
      <c r="L864" s="113"/>
      <c r="M864" s="113"/>
      <c r="N864" s="113"/>
      <c r="O864" s="113"/>
      <c r="P864" s="113"/>
      <c r="Q864" s="113"/>
      <c r="R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row>
    <row r="865" spans="6:91" x14ac:dyDescent="0.35">
      <c r="F865" s="113"/>
      <c r="G865" s="113"/>
      <c r="H865" s="113"/>
      <c r="I865" s="113"/>
      <c r="J865" s="113"/>
      <c r="K865" s="113"/>
      <c r="L865" s="113"/>
      <c r="M865" s="113"/>
      <c r="N865" s="113"/>
      <c r="O865" s="113"/>
      <c r="P865" s="113"/>
      <c r="Q865" s="113"/>
      <c r="R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row>
    <row r="866" spans="6:91" x14ac:dyDescent="0.35">
      <c r="F866" s="113"/>
      <c r="G866" s="113"/>
      <c r="H866" s="113"/>
      <c r="I866" s="113"/>
      <c r="J866" s="113"/>
      <c r="K866" s="113"/>
      <c r="L866" s="113"/>
      <c r="M866" s="113"/>
      <c r="N866" s="113"/>
      <c r="O866" s="113"/>
      <c r="P866" s="113"/>
      <c r="Q866" s="113"/>
      <c r="R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row>
    <row r="867" spans="6:91" x14ac:dyDescent="0.35">
      <c r="F867" s="113"/>
      <c r="G867" s="113"/>
      <c r="H867" s="113"/>
      <c r="I867" s="113"/>
      <c r="J867" s="113"/>
      <c r="K867" s="113"/>
      <c r="L867" s="113"/>
      <c r="M867" s="113"/>
      <c r="N867" s="113"/>
      <c r="O867" s="113"/>
      <c r="P867" s="113"/>
      <c r="Q867" s="113"/>
      <c r="R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row>
    <row r="868" spans="6:91" x14ac:dyDescent="0.35">
      <c r="F868" s="113"/>
      <c r="G868" s="113"/>
      <c r="H868" s="113"/>
      <c r="I868" s="113"/>
      <c r="J868" s="113"/>
      <c r="K868" s="113"/>
      <c r="L868" s="113"/>
      <c r="M868" s="113"/>
      <c r="N868" s="113"/>
      <c r="O868" s="113"/>
      <c r="P868" s="113"/>
      <c r="Q868" s="113"/>
      <c r="R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row>
    <row r="869" spans="6:91" x14ac:dyDescent="0.35">
      <c r="F869" s="113"/>
      <c r="G869" s="113"/>
      <c r="H869" s="113"/>
      <c r="I869" s="113"/>
      <c r="J869" s="113"/>
      <c r="K869" s="113"/>
      <c r="L869" s="113"/>
      <c r="M869" s="113"/>
      <c r="N869" s="113"/>
      <c r="O869" s="113"/>
      <c r="P869" s="113"/>
      <c r="Q869" s="113"/>
      <c r="R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row>
    <row r="870" spans="6:91" x14ac:dyDescent="0.35">
      <c r="F870" s="113"/>
      <c r="G870" s="113"/>
      <c r="H870" s="113"/>
      <c r="I870" s="113"/>
      <c r="J870" s="113"/>
      <c r="K870" s="113"/>
      <c r="L870" s="113"/>
      <c r="M870" s="113"/>
      <c r="N870" s="113"/>
      <c r="O870" s="113"/>
      <c r="P870" s="113"/>
      <c r="Q870" s="113"/>
      <c r="R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row>
    <row r="871" spans="6:91" x14ac:dyDescent="0.35">
      <c r="F871" s="113"/>
      <c r="G871" s="113"/>
      <c r="H871" s="113"/>
      <c r="I871" s="113"/>
      <c r="J871" s="113"/>
      <c r="K871" s="113"/>
      <c r="L871" s="113"/>
      <c r="M871" s="113"/>
      <c r="N871" s="113"/>
      <c r="O871" s="113"/>
      <c r="P871" s="113"/>
      <c r="Q871" s="113"/>
      <c r="R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row>
    <row r="872" spans="6:91" x14ac:dyDescent="0.35">
      <c r="F872" s="113"/>
      <c r="G872" s="113"/>
      <c r="H872" s="113"/>
      <c r="I872" s="113"/>
      <c r="J872" s="113"/>
      <c r="K872" s="113"/>
      <c r="L872" s="113"/>
      <c r="M872" s="113"/>
      <c r="N872" s="113"/>
      <c r="O872" s="113"/>
      <c r="P872" s="113"/>
      <c r="Q872" s="113"/>
      <c r="R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row>
    <row r="873" spans="6:91" x14ac:dyDescent="0.35">
      <c r="F873" s="113"/>
      <c r="G873" s="113"/>
      <c r="H873" s="113"/>
      <c r="I873" s="113"/>
      <c r="J873" s="113"/>
      <c r="K873" s="113"/>
      <c r="L873" s="113"/>
      <c r="M873" s="113"/>
      <c r="N873" s="113"/>
      <c r="O873" s="113"/>
      <c r="P873" s="113"/>
      <c r="Q873" s="113"/>
      <c r="R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row>
    <row r="874" spans="6:91" x14ac:dyDescent="0.35">
      <c r="F874" s="113"/>
      <c r="G874" s="113"/>
      <c r="H874" s="113"/>
      <c r="I874" s="113"/>
      <c r="J874" s="113"/>
      <c r="K874" s="113"/>
      <c r="L874" s="113"/>
      <c r="M874" s="113"/>
      <c r="N874" s="113"/>
      <c r="O874" s="113"/>
      <c r="P874" s="113"/>
      <c r="Q874" s="113"/>
      <c r="R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row>
    <row r="875" spans="6:91" x14ac:dyDescent="0.35">
      <c r="F875" s="113"/>
      <c r="G875" s="113"/>
      <c r="H875" s="113"/>
      <c r="I875" s="113"/>
      <c r="J875" s="113"/>
      <c r="K875" s="113"/>
      <c r="L875" s="113"/>
      <c r="M875" s="113"/>
      <c r="N875" s="113"/>
      <c r="O875" s="113"/>
      <c r="P875" s="113"/>
      <c r="Q875" s="113"/>
      <c r="R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row>
    <row r="876" spans="6:91" x14ac:dyDescent="0.35">
      <c r="F876" s="113"/>
      <c r="G876" s="113"/>
      <c r="H876" s="113"/>
      <c r="I876" s="113"/>
      <c r="J876" s="113"/>
      <c r="K876" s="113"/>
      <c r="L876" s="113"/>
      <c r="M876" s="113"/>
      <c r="N876" s="113"/>
      <c r="O876" s="113"/>
      <c r="P876" s="113"/>
      <c r="Q876" s="113"/>
      <c r="R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row>
    <row r="877" spans="6:91" x14ac:dyDescent="0.35">
      <c r="F877" s="113"/>
      <c r="G877" s="113"/>
      <c r="H877" s="113"/>
      <c r="I877" s="113"/>
      <c r="J877" s="113"/>
      <c r="K877" s="113"/>
      <c r="L877" s="113"/>
      <c r="M877" s="113"/>
      <c r="N877" s="113"/>
      <c r="O877" s="113"/>
      <c r="P877" s="113"/>
      <c r="Q877" s="113"/>
      <c r="R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row>
    <row r="878" spans="6:91" x14ac:dyDescent="0.35">
      <c r="F878" s="113"/>
      <c r="G878" s="113"/>
      <c r="H878" s="113"/>
      <c r="I878" s="113"/>
      <c r="J878" s="113"/>
      <c r="K878" s="113"/>
      <c r="L878" s="113"/>
      <c r="M878" s="113"/>
      <c r="N878" s="113"/>
      <c r="O878" s="113"/>
      <c r="P878" s="113"/>
      <c r="Q878" s="113"/>
      <c r="R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row>
    <row r="879" spans="6:91" x14ac:dyDescent="0.35">
      <c r="F879" s="113"/>
      <c r="G879" s="113"/>
      <c r="H879" s="113"/>
      <c r="I879" s="113"/>
      <c r="J879" s="113"/>
      <c r="K879" s="113"/>
      <c r="L879" s="113"/>
      <c r="M879" s="113"/>
      <c r="N879" s="113"/>
      <c r="O879" s="113"/>
      <c r="P879" s="113"/>
      <c r="Q879" s="113"/>
      <c r="R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row>
    <row r="880" spans="6:91" x14ac:dyDescent="0.35">
      <c r="F880" s="113"/>
      <c r="G880" s="113"/>
      <c r="H880" s="113"/>
      <c r="I880" s="113"/>
      <c r="J880" s="113"/>
      <c r="K880" s="113"/>
      <c r="L880" s="113"/>
      <c r="M880" s="113"/>
      <c r="N880" s="113"/>
      <c r="O880" s="113"/>
      <c r="P880" s="113"/>
      <c r="Q880" s="113"/>
      <c r="R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row>
    <row r="881" spans="6:91" x14ac:dyDescent="0.35">
      <c r="F881" s="113"/>
      <c r="G881" s="113"/>
      <c r="H881" s="113"/>
      <c r="I881" s="113"/>
      <c r="J881" s="113"/>
      <c r="K881" s="113"/>
      <c r="L881" s="113"/>
      <c r="M881" s="113"/>
      <c r="N881" s="113"/>
      <c r="O881" s="113"/>
      <c r="P881" s="113"/>
      <c r="Q881" s="113"/>
      <c r="R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row>
    <row r="882" spans="6:91" x14ac:dyDescent="0.35">
      <c r="F882" s="113"/>
      <c r="G882" s="113"/>
      <c r="H882" s="113"/>
      <c r="I882" s="113"/>
      <c r="J882" s="113"/>
      <c r="K882" s="113"/>
      <c r="L882" s="113"/>
      <c r="M882" s="113"/>
      <c r="N882" s="113"/>
      <c r="O882" s="113"/>
      <c r="P882" s="113"/>
      <c r="Q882" s="113"/>
      <c r="R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row>
    <row r="883" spans="6:91" x14ac:dyDescent="0.35">
      <c r="F883" s="113"/>
      <c r="G883" s="113"/>
      <c r="H883" s="113"/>
      <c r="I883" s="113"/>
      <c r="J883" s="113"/>
      <c r="K883" s="113"/>
      <c r="L883" s="113"/>
      <c r="M883" s="113"/>
      <c r="N883" s="113"/>
      <c r="O883" s="113"/>
      <c r="P883" s="113"/>
      <c r="Q883" s="113"/>
      <c r="R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row>
    <row r="884" spans="6:91" x14ac:dyDescent="0.35">
      <c r="F884" s="113"/>
      <c r="G884" s="113"/>
      <c r="H884" s="113"/>
      <c r="I884" s="113"/>
      <c r="J884" s="113"/>
      <c r="K884" s="113"/>
      <c r="L884" s="113"/>
      <c r="M884" s="113"/>
      <c r="N884" s="113"/>
      <c r="O884" s="113"/>
      <c r="P884" s="113"/>
      <c r="Q884" s="113"/>
      <c r="R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row>
    <row r="885" spans="6:91" x14ac:dyDescent="0.35">
      <c r="F885" s="113"/>
      <c r="G885" s="113"/>
      <c r="H885" s="113"/>
      <c r="I885" s="113"/>
      <c r="J885" s="113"/>
      <c r="K885" s="113"/>
      <c r="L885" s="113"/>
      <c r="M885" s="113"/>
      <c r="N885" s="113"/>
      <c r="O885" s="113"/>
      <c r="P885" s="113"/>
      <c r="Q885" s="113"/>
      <c r="R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row>
    <row r="886" spans="6:91" x14ac:dyDescent="0.35">
      <c r="F886" s="113"/>
      <c r="G886" s="113"/>
      <c r="H886" s="113"/>
      <c r="I886" s="113"/>
      <c r="J886" s="113"/>
      <c r="K886" s="113"/>
      <c r="L886" s="113"/>
      <c r="M886" s="113"/>
      <c r="N886" s="113"/>
      <c r="O886" s="113"/>
      <c r="P886" s="113"/>
      <c r="Q886" s="113"/>
      <c r="R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row>
    <row r="887" spans="6:91" x14ac:dyDescent="0.35">
      <c r="F887" s="113"/>
      <c r="G887" s="113"/>
      <c r="H887" s="113"/>
      <c r="I887" s="113"/>
      <c r="J887" s="113"/>
      <c r="K887" s="113"/>
      <c r="L887" s="113"/>
      <c r="M887" s="113"/>
      <c r="N887" s="113"/>
      <c r="O887" s="113"/>
      <c r="P887" s="113"/>
      <c r="Q887" s="113"/>
      <c r="R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row>
    <row r="888" spans="6:91" x14ac:dyDescent="0.35">
      <c r="F888" s="113"/>
      <c r="G888" s="113"/>
      <c r="H888" s="113"/>
      <c r="I888" s="113"/>
      <c r="J888" s="113"/>
      <c r="K888" s="113"/>
      <c r="L888" s="113"/>
      <c r="M888" s="113"/>
      <c r="N888" s="113"/>
      <c r="O888" s="113"/>
      <c r="P888" s="113"/>
      <c r="Q888" s="113"/>
      <c r="R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row>
    <row r="889" spans="6:91" x14ac:dyDescent="0.35">
      <c r="F889" s="113"/>
      <c r="G889" s="113"/>
      <c r="H889" s="113"/>
      <c r="I889" s="113"/>
      <c r="J889" s="113"/>
      <c r="K889" s="113"/>
      <c r="L889" s="113"/>
      <c r="M889" s="113"/>
      <c r="N889" s="113"/>
      <c r="O889" s="113"/>
      <c r="P889" s="113"/>
      <c r="Q889" s="113"/>
      <c r="R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row>
    <row r="890" spans="6:91" x14ac:dyDescent="0.35">
      <c r="F890" s="113"/>
      <c r="G890" s="113"/>
      <c r="H890" s="113"/>
      <c r="I890" s="113"/>
      <c r="J890" s="113"/>
      <c r="K890" s="113"/>
      <c r="L890" s="113"/>
      <c r="M890" s="113"/>
      <c r="N890" s="113"/>
      <c r="O890" s="113"/>
      <c r="P890" s="113"/>
      <c r="Q890" s="113"/>
      <c r="R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row>
    <row r="891" spans="6:91" x14ac:dyDescent="0.35">
      <c r="F891" s="113"/>
      <c r="G891" s="113"/>
      <c r="H891" s="113"/>
      <c r="I891" s="113"/>
      <c r="J891" s="113"/>
      <c r="K891" s="113"/>
      <c r="L891" s="113"/>
      <c r="M891" s="113"/>
      <c r="N891" s="113"/>
      <c r="O891" s="113"/>
      <c r="P891" s="113"/>
      <c r="Q891" s="113"/>
      <c r="R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row>
    <row r="892" spans="6:91" x14ac:dyDescent="0.35">
      <c r="F892" s="113"/>
      <c r="G892" s="113"/>
      <c r="H892" s="113"/>
      <c r="I892" s="113"/>
      <c r="J892" s="113"/>
      <c r="K892" s="113"/>
      <c r="L892" s="113"/>
      <c r="M892" s="113"/>
      <c r="N892" s="113"/>
      <c r="O892" s="113"/>
      <c r="P892" s="113"/>
      <c r="Q892" s="113"/>
      <c r="R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row>
    <row r="893" spans="6:91" x14ac:dyDescent="0.35">
      <c r="F893" s="113"/>
      <c r="G893" s="113"/>
      <c r="H893" s="113"/>
      <c r="I893" s="113"/>
      <c r="J893" s="113"/>
      <c r="K893" s="113"/>
      <c r="L893" s="113"/>
      <c r="M893" s="113"/>
      <c r="N893" s="113"/>
      <c r="O893" s="113"/>
      <c r="P893" s="113"/>
      <c r="Q893" s="113"/>
      <c r="R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row>
    <row r="894" spans="6:91" x14ac:dyDescent="0.35">
      <c r="F894" s="113"/>
      <c r="G894" s="113"/>
      <c r="H894" s="113"/>
      <c r="I894" s="113"/>
      <c r="J894" s="113"/>
      <c r="K894" s="113"/>
      <c r="L894" s="113"/>
      <c r="M894" s="113"/>
      <c r="N894" s="113"/>
      <c r="O894" s="113"/>
      <c r="P894" s="113"/>
      <c r="Q894" s="113"/>
      <c r="R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row>
    <row r="895" spans="6:91" x14ac:dyDescent="0.35">
      <c r="F895" s="113"/>
      <c r="G895" s="113"/>
      <c r="H895" s="113"/>
      <c r="I895" s="113"/>
      <c r="J895" s="113"/>
      <c r="K895" s="113"/>
      <c r="L895" s="113"/>
      <c r="M895" s="113"/>
      <c r="N895" s="113"/>
      <c r="O895" s="113"/>
      <c r="P895" s="113"/>
      <c r="Q895" s="113"/>
      <c r="R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row>
    <row r="896" spans="6:91" x14ac:dyDescent="0.35">
      <c r="F896" s="113"/>
      <c r="G896" s="113"/>
      <c r="H896" s="113"/>
      <c r="I896" s="113"/>
      <c r="J896" s="113"/>
      <c r="K896" s="113"/>
      <c r="L896" s="113"/>
      <c r="M896" s="113"/>
      <c r="N896" s="113"/>
      <c r="O896" s="113"/>
      <c r="P896" s="113"/>
      <c r="Q896" s="113"/>
      <c r="R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row>
    <row r="897" spans="6:91" x14ac:dyDescent="0.35">
      <c r="F897" s="113"/>
      <c r="G897" s="113"/>
      <c r="H897" s="113"/>
      <c r="I897" s="113"/>
      <c r="J897" s="113"/>
      <c r="K897" s="113"/>
      <c r="L897" s="113"/>
      <c r="M897" s="113"/>
      <c r="N897" s="113"/>
      <c r="O897" s="113"/>
      <c r="P897" s="113"/>
      <c r="Q897" s="113"/>
      <c r="R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row>
    <row r="898" spans="6:91" x14ac:dyDescent="0.35">
      <c r="F898" s="113"/>
      <c r="G898" s="113"/>
      <c r="H898" s="113"/>
      <c r="I898" s="113"/>
      <c r="J898" s="113"/>
      <c r="K898" s="113"/>
      <c r="L898" s="113"/>
      <c r="M898" s="113"/>
      <c r="N898" s="113"/>
      <c r="O898" s="113"/>
      <c r="P898" s="113"/>
      <c r="Q898" s="113"/>
      <c r="R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row>
    <row r="899" spans="6:91" x14ac:dyDescent="0.35">
      <c r="F899" s="113"/>
      <c r="G899" s="113"/>
      <c r="H899" s="113"/>
      <c r="I899" s="113"/>
      <c r="J899" s="113"/>
      <c r="K899" s="113"/>
      <c r="L899" s="113"/>
      <c r="M899" s="113"/>
      <c r="N899" s="113"/>
      <c r="O899" s="113"/>
      <c r="P899" s="113"/>
      <c r="Q899" s="113"/>
      <c r="R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row>
    <row r="900" spans="6:91" x14ac:dyDescent="0.35">
      <c r="F900" s="113"/>
      <c r="G900" s="113"/>
      <c r="H900" s="113"/>
      <c r="I900" s="113"/>
      <c r="J900" s="113"/>
      <c r="K900" s="113"/>
      <c r="L900" s="113"/>
      <c r="M900" s="113"/>
      <c r="N900" s="113"/>
      <c r="O900" s="113"/>
      <c r="P900" s="113"/>
      <c r="Q900" s="113"/>
      <c r="R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row>
    <row r="901" spans="6:91" x14ac:dyDescent="0.35">
      <c r="F901" s="113"/>
      <c r="G901" s="113"/>
      <c r="H901" s="113"/>
      <c r="I901" s="113"/>
      <c r="J901" s="113"/>
      <c r="K901" s="113"/>
      <c r="L901" s="113"/>
      <c r="M901" s="113"/>
      <c r="N901" s="113"/>
      <c r="O901" s="113"/>
      <c r="P901" s="113"/>
      <c r="Q901" s="113"/>
      <c r="R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row>
    <row r="902" spans="6:91" x14ac:dyDescent="0.35">
      <c r="F902" s="113"/>
      <c r="G902" s="113"/>
      <c r="H902" s="113"/>
      <c r="I902" s="113"/>
      <c r="J902" s="113"/>
      <c r="K902" s="113"/>
      <c r="L902" s="113"/>
      <c r="M902" s="113"/>
      <c r="N902" s="113"/>
      <c r="O902" s="113"/>
      <c r="P902" s="113"/>
      <c r="Q902" s="113"/>
      <c r="R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row>
    <row r="903" spans="6:91" x14ac:dyDescent="0.35">
      <c r="F903" s="113"/>
      <c r="G903" s="113"/>
      <c r="H903" s="113"/>
      <c r="I903" s="113"/>
      <c r="J903" s="113"/>
      <c r="K903" s="113"/>
      <c r="L903" s="113"/>
      <c r="M903" s="113"/>
      <c r="N903" s="113"/>
      <c r="O903" s="113"/>
      <c r="P903" s="113"/>
      <c r="Q903" s="113"/>
      <c r="R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row>
    <row r="904" spans="6:91" x14ac:dyDescent="0.35">
      <c r="F904" s="113"/>
      <c r="G904" s="113"/>
      <c r="H904" s="113"/>
      <c r="I904" s="113"/>
      <c r="J904" s="113"/>
      <c r="K904" s="113"/>
      <c r="L904" s="113"/>
      <c r="M904" s="113"/>
      <c r="N904" s="113"/>
      <c r="O904" s="113"/>
      <c r="P904" s="113"/>
      <c r="Q904" s="113"/>
      <c r="R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row>
    <row r="905" spans="6:91" x14ac:dyDescent="0.35">
      <c r="F905" s="113"/>
      <c r="G905" s="113"/>
      <c r="H905" s="113"/>
      <c r="I905" s="113"/>
      <c r="J905" s="113"/>
      <c r="K905" s="113"/>
      <c r="L905" s="113"/>
      <c r="M905" s="113"/>
      <c r="N905" s="113"/>
      <c r="O905" s="113"/>
      <c r="P905" s="113"/>
      <c r="Q905" s="113"/>
      <c r="R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row>
    <row r="906" spans="6:91" x14ac:dyDescent="0.35">
      <c r="F906" s="113"/>
      <c r="G906" s="113"/>
      <c r="H906" s="113"/>
      <c r="I906" s="113"/>
      <c r="J906" s="113"/>
      <c r="K906" s="113"/>
      <c r="L906" s="113"/>
      <c r="M906" s="113"/>
      <c r="N906" s="113"/>
      <c r="O906" s="113"/>
      <c r="P906" s="113"/>
      <c r="Q906" s="113"/>
      <c r="R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row>
    <row r="907" spans="6:91" x14ac:dyDescent="0.35">
      <c r="F907" s="113"/>
      <c r="G907" s="113"/>
      <c r="H907" s="113"/>
      <c r="I907" s="113"/>
      <c r="J907" s="113"/>
      <c r="K907" s="113"/>
      <c r="L907" s="113"/>
      <c r="M907" s="113"/>
      <c r="N907" s="113"/>
      <c r="O907" s="113"/>
      <c r="P907" s="113"/>
      <c r="Q907" s="113"/>
      <c r="R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row>
    <row r="908" spans="6:91" x14ac:dyDescent="0.35">
      <c r="F908" s="113"/>
      <c r="G908" s="113"/>
      <c r="H908" s="113"/>
      <c r="I908" s="113"/>
      <c r="J908" s="113"/>
      <c r="K908" s="113"/>
      <c r="L908" s="113"/>
      <c r="M908" s="113"/>
      <c r="N908" s="113"/>
      <c r="O908" s="113"/>
      <c r="P908" s="113"/>
      <c r="Q908" s="113"/>
      <c r="R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row>
    <row r="909" spans="6:91" x14ac:dyDescent="0.35">
      <c r="F909" s="113"/>
      <c r="G909" s="113"/>
      <c r="H909" s="113"/>
      <c r="I909" s="113"/>
      <c r="J909" s="113"/>
      <c r="K909" s="113"/>
      <c r="L909" s="113"/>
      <c r="M909" s="113"/>
      <c r="N909" s="113"/>
      <c r="O909" s="113"/>
      <c r="P909" s="113"/>
      <c r="Q909" s="113"/>
      <c r="R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row>
    <row r="910" spans="6:91" x14ac:dyDescent="0.35">
      <c r="F910" s="113"/>
      <c r="G910" s="113"/>
      <c r="H910" s="113"/>
      <c r="I910" s="113"/>
      <c r="J910" s="113"/>
      <c r="K910" s="113"/>
      <c r="L910" s="113"/>
      <c r="M910" s="113"/>
      <c r="N910" s="113"/>
      <c r="O910" s="113"/>
      <c r="P910" s="113"/>
      <c r="Q910" s="113"/>
      <c r="R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row>
    <row r="911" spans="6:91" x14ac:dyDescent="0.35">
      <c r="F911" s="113"/>
      <c r="G911" s="113"/>
      <c r="H911" s="113"/>
      <c r="I911" s="113"/>
      <c r="J911" s="113"/>
      <c r="K911" s="113"/>
      <c r="L911" s="113"/>
      <c r="M911" s="113"/>
      <c r="N911" s="113"/>
      <c r="O911" s="113"/>
      <c r="P911" s="113"/>
      <c r="Q911" s="113"/>
      <c r="R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row>
    <row r="912" spans="6:91" x14ac:dyDescent="0.35">
      <c r="F912" s="113"/>
      <c r="G912" s="113"/>
      <c r="H912" s="113"/>
      <c r="I912" s="113"/>
      <c r="J912" s="113"/>
      <c r="K912" s="113"/>
      <c r="L912" s="113"/>
      <c r="M912" s="113"/>
      <c r="N912" s="113"/>
      <c r="O912" s="113"/>
      <c r="P912" s="113"/>
      <c r="Q912" s="113"/>
      <c r="R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row>
    <row r="913" spans="6:91" x14ac:dyDescent="0.35">
      <c r="F913" s="113"/>
      <c r="G913" s="113"/>
      <c r="H913" s="113"/>
      <c r="I913" s="113"/>
      <c r="J913" s="113"/>
      <c r="K913" s="113"/>
      <c r="L913" s="113"/>
      <c r="M913" s="113"/>
      <c r="N913" s="113"/>
      <c r="O913" s="113"/>
      <c r="P913" s="113"/>
      <c r="Q913" s="113"/>
      <c r="R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row>
    <row r="914" spans="6:91" x14ac:dyDescent="0.35">
      <c r="F914" s="113"/>
      <c r="G914" s="113"/>
      <c r="H914" s="113"/>
      <c r="I914" s="113"/>
      <c r="J914" s="113"/>
      <c r="K914" s="113"/>
      <c r="L914" s="113"/>
      <c r="M914" s="113"/>
      <c r="N914" s="113"/>
      <c r="O914" s="113"/>
      <c r="P914" s="113"/>
      <c r="Q914" s="113"/>
      <c r="R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row>
    <row r="915" spans="6:91" x14ac:dyDescent="0.35">
      <c r="F915" s="113"/>
      <c r="G915" s="113"/>
      <c r="H915" s="113"/>
      <c r="I915" s="113"/>
      <c r="J915" s="113"/>
      <c r="K915" s="113"/>
      <c r="L915" s="113"/>
      <c r="M915" s="113"/>
      <c r="N915" s="113"/>
      <c r="O915" s="113"/>
      <c r="P915" s="113"/>
      <c r="Q915" s="113"/>
      <c r="R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row>
    <row r="916" spans="6:91" x14ac:dyDescent="0.35">
      <c r="F916" s="113"/>
      <c r="G916" s="113"/>
      <c r="H916" s="113"/>
      <c r="I916" s="113"/>
      <c r="J916" s="113"/>
      <c r="K916" s="113"/>
      <c r="L916" s="113"/>
      <c r="M916" s="113"/>
      <c r="N916" s="113"/>
      <c r="O916" s="113"/>
      <c r="P916" s="113"/>
      <c r="Q916" s="113"/>
      <c r="R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row>
    <row r="917" spans="6:91" x14ac:dyDescent="0.35">
      <c r="F917" s="113"/>
      <c r="G917" s="113"/>
      <c r="H917" s="113"/>
      <c r="I917" s="113"/>
      <c r="J917" s="113"/>
      <c r="K917" s="113"/>
      <c r="L917" s="113"/>
      <c r="M917" s="113"/>
      <c r="N917" s="113"/>
      <c r="O917" s="113"/>
      <c r="P917" s="113"/>
      <c r="Q917" s="113"/>
      <c r="R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row>
    <row r="918" spans="6:91" x14ac:dyDescent="0.35">
      <c r="F918" s="113"/>
      <c r="G918" s="113"/>
      <c r="H918" s="113"/>
      <c r="I918" s="113"/>
      <c r="J918" s="113"/>
      <c r="K918" s="113"/>
      <c r="L918" s="113"/>
      <c r="M918" s="113"/>
      <c r="N918" s="113"/>
      <c r="O918" s="113"/>
      <c r="P918" s="113"/>
      <c r="Q918" s="113"/>
      <c r="R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row>
    <row r="919" spans="6:91" x14ac:dyDescent="0.35">
      <c r="F919" s="113"/>
      <c r="G919" s="113"/>
      <c r="H919" s="113"/>
      <c r="I919" s="113"/>
      <c r="J919" s="113"/>
      <c r="K919" s="113"/>
      <c r="L919" s="113"/>
      <c r="M919" s="113"/>
      <c r="N919" s="113"/>
      <c r="O919" s="113"/>
      <c r="P919" s="113"/>
      <c r="Q919" s="113"/>
      <c r="R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row>
    <row r="920" spans="6:91" x14ac:dyDescent="0.35">
      <c r="F920" s="113"/>
      <c r="G920" s="113"/>
      <c r="H920" s="113"/>
      <c r="I920" s="113"/>
      <c r="J920" s="113"/>
      <c r="K920" s="113"/>
      <c r="L920" s="113"/>
      <c r="M920" s="113"/>
      <c r="N920" s="113"/>
      <c r="O920" s="113"/>
      <c r="P920" s="113"/>
      <c r="Q920" s="113"/>
      <c r="R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row>
    <row r="921" spans="6:91" x14ac:dyDescent="0.35">
      <c r="F921" s="113"/>
      <c r="G921" s="113"/>
      <c r="H921" s="113"/>
      <c r="I921" s="113"/>
      <c r="J921" s="113"/>
      <c r="K921" s="113"/>
      <c r="L921" s="113"/>
      <c r="M921" s="113"/>
      <c r="N921" s="113"/>
      <c r="O921" s="113"/>
      <c r="P921" s="113"/>
      <c r="Q921" s="113"/>
      <c r="R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row>
    <row r="922" spans="6:91" x14ac:dyDescent="0.35">
      <c r="F922" s="113"/>
      <c r="G922" s="113"/>
      <c r="H922" s="113"/>
      <c r="I922" s="113"/>
      <c r="J922" s="113"/>
      <c r="K922" s="113"/>
      <c r="L922" s="113"/>
      <c r="M922" s="113"/>
      <c r="N922" s="113"/>
      <c r="O922" s="113"/>
      <c r="P922" s="113"/>
      <c r="Q922" s="113"/>
      <c r="R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row>
    <row r="923" spans="6:91" x14ac:dyDescent="0.35">
      <c r="F923" s="113"/>
      <c r="G923" s="113"/>
      <c r="H923" s="113"/>
      <c r="I923" s="113"/>
      <c r="J923" s="113"/>
      <c r="K923" s="113"/>
      <c r="L923" s="113"/>
      <c r="M923" s="113"/>
      <c r="N923" s="113"/>
      <c r="O923" s="113"/>
      <c r="P923" s="113"/>
      <c r="Q923" s="113"/>
      <c r="R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row>
    <row r="924" spans="6:91" x14ac:dyDescent="0.35">
      <c r="F924" s="113"/>
      <c r="G924" s="113"/>
      <c r="H924" s="113"/>
      <c r="I924" s="113"/>
      <c r="J924" s="113"/>
      <c r="K924" s="113"/>
      <c r="L924" s="113"/>
      <c r="M924" s="113"/>
      <c r="N924" s="113"/>
      <c r="O924" s="113"/>
      <c r="P924" s="113"/>
      <c r="Q924" s="113"/>
      <c r="R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row>
    <row r="925" spans="6:91" x14ac:dyDescent="0.35">
      <c r="F925" s="113"/>
      <c r="G925" s="113"/>
      <c r="H925" s="113"/>
      <c r="I925" s="113"/>
      <c r="J925" s="113"/>
      <c r="K925" s="113"/>
      <c r="L925" s="113"/>
      <c r="M925" s="113"/>
      <c r="N925" s="113"/>
      <c r="O925" s="113"/>
      <c r="P925" s="113"/>
      <c r="Q925" s="113"/>
      <c r="R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row>
    <row r="926" spans="6:91" x14ac:dyDescent="0.35">
      <c r="F926" s="113"/>
      <c r="G926" s="113"/>
      <c r="H926" s="113"/>
      <c r="I926" s="113"/>
      <c r="J926" s="113"/>
      <c r="K926" s="113"/>
      <c r="L926" s="113"/>
      <c r="M926" s="113"/>
      <c r="N926" s="113"/>
      <c r="O926" s="113"/>
      <c r="P926" s="113"/>
      <c r="Q926" s="113"/>
      <c r="R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row>
    <row r="927" spans="6:91" x14ac:dyDescent="0.35">
      <c r="F927" s="113"/>
      <c r="G927" s="113"/>
      <c r="H927" s="113"/>
      <c r="I927" s="113"/>
      <c r="J927" s="113"/>
      <c r="K927" s="113"/>
      <c r="L927" s="113"/>
      <c r="M927" s="113"/>
      <c r="N927" s="113"/>
      <c r="O927" s="113"/>
      <c r="P927" s="113"/>
      <c r="Q927" s="113"/>
      <c r="R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row>
    <row r="928" spans="6:91" x14ac:dyDescent="0.35">
      <c r="F928" s="113"/>
      <c r="G928" s="113"/>
      <c r="H928" s="113"/>
      <c r="I928" s="113"/>
      <c r="J928" s="113"/>
      <c r="K928" s="113"/>
      <c r="L928" s="113"/>
      <c r="M928" s="113"/>
      <c r="N928" s="113"/>
      <c r="O928" s="113"/>
      <c r="P928" s="113"/>
      <c r="Q928" s="113"/>
      <c r="R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row>
    <row r="929" spans="6:91" x14ac:dyDescent="0.35">
      <c r="F929" s="113"/>
      <c r="G929" s="113"/>
      <c r="H929" s="113"/>
      <c r="I929" s="113"/>
      <c r="J929" s="113"/>
      <c r="K929" s="113"/>
      <c r="L929" s="113"/>
      <c r="M929" s="113"/>
      <c r="N929" s="113"/>
      <c r="O929" s="113"/>
      <c r="P929" s="113"/>
      <c r="Q929" s="113"/>
      <c r="R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row>
    <row r="930" spans="6:91" x14ac:dyDescent="0.35">
      <c r="F930" s="113"/>
      <c r="G930" s="113"/>
      <c r="H930" s="113"/>
      <c r="I930" s="113"/>
      <c r="J930" s="113"/>
      <c r="K930" s="113"/>
      <c r="L930" s="113"/>
      <c r="M930" s="113"/>
      <c r="N930" s="113"/>
      <c r="O930" s="113"/>
      <c r="P930" s="113"/>
      <c r="Q930" s="113"/>
      <c r="R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row>
    <row r="931" spans="6:91" x14ac:dyDescent="0.35">
      <c r="F931" s="113"/>
      <c r="G931" s="113"/>
      <c r="H931" s="113"/>
      <c r="I931" s="113"/>
      <c r="J931" s="113"/>
      <c r="K931" s="113"/>
      <c r="L931" s="113"/>
      <c r="M931" s="113"/>
      <c r="N931" s="113"/>
      <c r="O931" s="113"/>
      <c r="P931" s="113"/>
      <c r="Q931" s="113"/>
      <c r="R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row>
    <row r="932" spans="6:91" x14ac:dyDescent="0.35">
      <c r="F932" s="113"/>
      <c r="G932" s="113"/>
      <c r="H932" s="113"/>
      <c r="I932" s="113"/>
      <c r="J932" s="113"/>
      <c r="K932" s="113"/>
      <c r="L932" s="113"/>
      <c r="M932" s="113"/>
      <c r="N932" s="113"/>
      <c r="O932" s="113"/>
      <c r="P932" s="113"/>
      <c r="Q932" s="113"/>
      <c r="R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row>
    <row r="933" spans="6:91" x14ac:dyDescent="0.35">
      <c r="F933" s="113"/>
      <c r="G933" s="113"/>
      <c r="H933" s="113"/>
      <c r="I933" s="113"/>
      <c r="J933" s="113"/>
      <c r="K933" s="113"/>
      <c r="L933" s="113"/>
      <c r="M933" s="113"/>
      <c r="N933" s="113"/>
      <c r="O933" s="113"/>
      <c r="P933" s="113"/>
      <c r="Q933" s="113"/>
      <c r="R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row>
    <row r="934" spans="6:91" x14ac:dyDescent="0.35">
      <c r="F934" s="113"/>
      <c r="G934" s="113"/>
      <c r="H934" s="113"/>
      <c r="I934" s="113"/>
      <c r="J934" s="113"/>
      <c r="K934" s="113"/>
      <c r="L934" s="113"/>
      <c r="M934" s="113"/>
      <c r="N934" s="113"/>
      <c r="O934" s="113"/>
      <c r="P934" s="113"/>
      <c r="Q934" s="113"/>
      <c r="R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row>
    <row r="935" spans="6:91" x14ac:dyDescent="0.35">
      <c r="F935" s="113"/>
      <c r="G935" s="113"/>
      <c r="H935" s="113"/>
      <c r="I935" s="113"/>
      <c r="J935" s="113"/>
      <c r="K935" s="113"/>
      <c r="L935" s="113"/>
      <c r="M935" s="113"/>
      <c r="N935" s="113"/>
      <c r="O935" s="113"/>
      <c r="P935" s="113"/>
      <c r="Q935" s="113"/>
      <c r="R935" s="113"/>
    </row>
    <row r="936" spans="6:91" x14ac:dyDescent="0.35">
      <c r="F936" s="113"/>
      <c r="G936" s="113"/>
      <c r="H936" s="113"/>
      <c r="I936" s="113"/>
      <c r="J936" s="113"/>
      <c r="K936" s="113"/>
      <c r="L936" s="113"/>
      <c r="M936" s="113"/>
      <c r="N936" s="113"/>
      <c r="O936" s="113"/>
      <c r="P936" s="113"/>
      <c r="Q936" s="113"/>
      <c r="R936" s="113"/>
    </row>
    <row r="937" spans="6:91" x14ac:dyDescent="0.35">
      <c r="F937" s="113"/>
      <c r="G937" s="113"/>
      <c r="H937" s="113"/>
      <c r="I937" s="113"/>
      <c r="J937" s="113"/>
      <c r="K937" s="113"/>
      <c r="L937" s="113"/>
      <c r="M937" s="113"/>
      <c r="N937" s="113"/>
      <c r="O937" s="113"/>
      <c r="P937" s="113"/>
      <c r="Q937" s="113"/>
      <c r="R937" s="113"/>
    </row>
    <row r="938" spans="6:91" x14ac:dyDescent="0.35">
      <c r="F938" s="113"/>
      <c r="G938" s="113"/>
      <c r="H938" s="113"/>
      <c r="I938" s="113"/>
      <c r="J938" s="113"/>
      <c r="K938" s="113"/>
      <c r="L938" s="113"/>
      <c r="M938" s="113"/>
      <c r="N938" s="113"/>
      <c r="O938" s="113"/>
      <c r="P938" s="113"/>
      <c r="Q938" s="113"/>
      <c r="R938" s="113"/>
    </row>
    <row r="939" spans="6:91" x14ac:dyDescent="0.35">
      <c r="F939" s="113"/>
      <c r="G939" s="113"/>
      <c r="H939" s="113"/>
      <c r="I939" s="113"/>
      <c r="J939" s="113"/>
      <c r="K939" s="113"/>
      <c r="L939" s="113"/>
      <c r="M939" s="113"/>
      <c r="N939" s="113"/>
      <c r="O939" s="113"/>
      <c r="P939" s="113"/>
      <c r="Q939" s="113"/>
      <c r="R939" s="113"/>
    </row>
    <row r="940" spans="6:91" x14ac:dyDescent="0.35">
      <c r="F940" s="113"/>
      <c r="G940" s="113"/>
      <c r="H940" s="113"/>
      <c r="I940" s="113"/>
      <c r="J940" s="113"/>
      <c r="K940" s="113"/>
      <c r="L940" s="113"/>
      <c r="M940" s="113"/>
      <c r="N940" s="113"/>
      <c r="O940" s="113"/>
      <c r="P940" s="113"/>
      <c r="Q940" s="113"/>
      <c r="R940" s="113"/>
    </row>
    <row r="941" spans="6:91" x14ac:dyDescent="0.35">
      <c r="F941" s="113"/>
      <c r="G941" s="113"/>
      <c r="H941" s="113"/>
      <c r="I941" s="113"/>
      <c r="J941" s="113"/>
      <c r="K941" s="113"/>
      <c r="L941" s="113"/>
      <c r="M941" s="113"/>
      <c r="N941" s="113"/>
      <c r="O941" s="113"/>
      <c r="P941" s="113"/>
      <c r="Q941" s="113"/>
      <c r="R941" s="113"/>
    </row>
    <row r="942" spans="6:91" x14ac:dyDescent="0.35">
      <c r="F942" s="113"/>
      <c r="G942" s="113"/>
      <c r="H942" s="113"/>
      <c r="I942" s="113"/>
      <c r="J942" s="113"/>
      <c r="K942" s="113"/>
      <c r="L942" s="113"/>
      <c r="M942" s="113"/>
      <c r="N942" s="113"/>
      <c r="O942" s="113"/>
      <c r="P942" s="113"/>
      <c r="Q942" s="113"/>
      <c r="R942" s="113"/>
    </row>
    <row r="943" spans="6:91" x14ac:dyDescent="0.35">
      <c r="F943" s="113"/>
      <c r="G943" s="113"/>
      <c r="H943" s="113"/>
      <c r="I943" s="113"/>
      <c r="J943" s="113"/>
      <c r="K943" s="113"/>
      <c r="L943" s="113"/>
      <c r="M943" s="113"/>
      <c r="N943" s="113"/>
      <c r="O943" s="113"/>
      <c r="P943" s="113"/>
      <c r="Q943" s="113"/>
      <c r="R943" s="113"/>
    </row>
    <row r="944" spans="6:91" x14ac:dyDescent="0.35">
      <c r="F944" s="113"/>
      <c r="G944" s="113"/>
      <c r="H944" s="113"/>
      <c r="I944" s="113"/>
      <c r="J944" s="113"/>
      <c r="K944" s="113"/>
      <c r="L944" s="113"/>
      <c r="M944" s="113"/>
      <c r="N944" s="113"/>
      <c r="O944" s="113"/>
      <c r="P944" s="113"/>
      <c r="Q944" s="113"/>
      <c r="R944" s="113"/>
    </row>
    <row r="945" spans="6:18" x14ac:dyDescent="0.35">
      <c r="F945" s="113"/>
      <c r="G945" s="113"/>
      <c r="H945" s="113"/>
      <c r="I945" s="113"/>
      <c r="J945" s="113"/>
      <c r="K945" s="113"/>
      <c r="L945" s="113"/>
      <c r="M945" s="113"/>
      <c r="N945" s="113"/>
      <c r="O945" s="113"/>
      <c r="P945" s="113"/>
      <c r="Q945" s="113"/>
      <c r="R945" s="113"/>
    </row>
    <row r="946" spans="6:18" x14ac:dyDescent="0.35">
      <c r="F946" s="113"/>
      <c r="G946" s="113"/>
      <c r="H946" s="113"/>
      <c r="I946" s="113"/>
      <c r="J946" s="113"/>
      <c r="K946" s="113"/>
      <c r="L946" s="113"/>
      <c r="M946" s="113"/>
      <c r="N946" s="113"/>
      <c r="O946" s="113"/>
      <c r="P946" s="113"/>
      <c r="Q946" s="113"/>
      <c r="R946" s="113"/>
    </row>
    <row r="947" spans="6:18" x14ac:dyDescent="0.35">
      <c r="F947" s="113"/>
      <c r="G947" s="113"/>
      <c r="H947" s="113"/>
      <c r="I947" s="113"/>
      <c r="J947" s="113"/>
      <c r="K947" s="113"/>
      <c r="L947" s="113"/>
      <c r="M947" s="113"/>
      <c r="N947" s="113"/>
      <c r="O947" s="113"/>
      <c r="P947" s="113"/>
      <c r="Q947" s="113"/>
      <c r="R947" s="113"/>
    </row>
    <row r="948" spans="6:18" x14ac:dyDescent="0.35">
      <c r="F948" s="113"/>
      <c r="G948" s="113"/>
      <c r="H948" s="113"/>
      <c r="I948" s="113"/>
      <c r="J948" s="113"/>
      <c r="K948" s="113"/>
      <c r="L948" s="113"/>
      <c r="M948" s="113"/>
      <c r="N948" s="113"/>
      <c r="O948" s="113"/>
      <c r="P948" s="113"/>
      <c r="Q948" s="113"/>
      <c r="R948" s="113"/>
    </row>
    <row r="949" spans="6:18" x14ac:dyDescent="0.35">
      <c r="F949" s="113"/>
      <c r="G949" s="113"/>
      <c r="H949" s="113"/>
      <c r="I949" s="113"/>
      <c r="J949" s="113"/>
      <c r="K949" s="113"/>
      <c r="L949" s="113"/>
      <c r="M949" s="113"/>
      <c r="N949" s="113"/>
      <c r="O949" s="113"/>
      <c r="P949" s="113"/>
      <c r="Q949" s="113"/>
      <c r="R949" s="113"/>
    </row>
    <row r="950" spans="6:18" x14ac:dyDescent="0.35">
      <c r="F950" s="113"/>
      <c r="G950" s="113"/>
      <c r="H950" s="113"/>
      <c r="I950" s="113"/>
      <c r="J950" s="113"/>
      <c r="K950" s="113"/>
      <c r="L950" s="113"/>
      <c r="M950" s="113"/>
      <c r="N950" s="113"/>
      <c r="O950" s="113"/>
      <c r="P950" s="113"/>
      <c r="Q950" s="113"/>
      <c r="R950" s="113"/>
    </row>
    <row r="951" spans="6:18" x14ac:dyDescent="0.35">
      <c r="F951" s="113"/>
      <c r="G951" s="113"/>
      <c r="H951" s="113"/>
      <c r="I951" s="113"/>
      <c r="J951" s="113"/>
      <c r="K951" s="113"/>
      <c r="L951" s="113"/>
      <c r="M951" s="113"/>
      <c r="N951" s="113"/>
      <c r="O951" s="113"/>
      <c r="P951" s="113"/>
      <c r="Q951" s="113"/>
      <c r="R951" s="113"/>
    </row>
    <row r="952" spans="6:18" x14ac:dyDescent="0.35">
      <c r="F952" s="113"/>
      <c r="G952" s="113"/>
      <c r="H952" s="113"/>
      <c r="I952" s="113"/>
      <c r="J952" s="113"/>
      <c r="K952" s="113"/>
      <c r="L952" s="113"/>
      <c r="M952" s="113"/>
      <c r="N952" s="113"/>
      <c r="O952" s="113"/>
      <c r="P952" s="113"/>
      <c r="Q952" s="113"/>
      <c r="R952" s="113"/>
    </row>
    <row r="953" spans="6:18" x14ac:dyDescent="0.35">
      <c r="F953" s="113"/>
      <c r="G953" s="113"/>
      <c r="H953" s="113"/>
      <c r="I953" s="113"/>
      <c r="J953" s="113"/>
      <c r="K953" s="113"/>
      <c r="L953" s="113"/>
      <c r="M953" s="113"/>
      <c r="N953" s="113"/>
      <c r="O953" s="113"/>
      <c r="P953" s="113"/>
      <c r="Q953" s="113"/>
      <c r="R953" s="113"/>
    </row>
    <row r="954" spans="6:18" x14ac:dyDescent="0.35">
      <c r="F954" s="113"/>
      <c r="G954" s="113"/>
      <c r="H954" s="113"/>
      <c r="I954" s="113"/>
      <c r="J954" s="113"/>
      <c r="K954" s="113"/>
      <c r="L954" s="113"/>
      <c r="M954" s="113"/>
      <c r="N954" s="113"/>
      <c r="O954" s="113"/>
      <c r="P954" s="113"/>
      <c r="Q954" s="113"/>
      <c r="R954" s="113"/>
    </row>
    <row r="955" spans="6:18" x14ac:dyDescent="0.35">
      <c r="F955" s="113"/>
      <c r="G955" s="113"/>
      <c r="H955" s="113"/>
      <c r="I955" s="113"/>
      <c r="J955" s="113"/>
      <c r="K955" s="113"/>
      <c r="L955" s="113"/>
      <c r="M955" s="113"/>
      <c r="N955" s="113"/>
      <c r="O955" s="113"/>
      <c r="P955" s="113"/>
      <c r="Q955" s="113"/>
      <c r="R955" s="113"/>
    </row>
    <row r="956" spans="6:18" x14ac:dyDescent="0.35">
      <c r="F956" s="113"/>
      <c r="G956" s="113"/>
      <c r="H956" s="113"/>
      <c r="I956" s="113"/>
      <c r="J956" s="113"/>
      <c r="K956" s="113"/>
      <c r="L956" s="113"/>
      <c r="M956" s="113"/>
      <c r="N956" s="113"/>
      <c r="O956" s="113"/>
      <c r="P956" s="113"/>
      <c r="Q956" s="113"/>
      <c r="R956" s="113"/>
    </row>
    <row r="957" spans="6:18" x14ac:dyDescent="0.35">
      <c r="F957" s="113"/>
      <c r="G957" s="113"/>
      <c r="H957" s="113"/>
      <c r="I957" s="113"/>
      <c r="J957" s="113"/>
      <c r="K957" s="113"/>
      <c r="L957" s="113"/>
      <c r="M957" s="113"/>
      <c r="N957" s="113"/>
      <c r="O957" s="113"/>
      <c r="P957" s="113"/>
      <c r="Q957" s="113"/>
      <c r="R957" s="113"/>
    </row>
    <row r="958" spans="6:18" x14ac:dyDescent="0.35">
      <c r="F958" s="113"/>
      <c r="G958" s="113"/>
      <c r="H958" s="113"/>
      <c r="I958" s="113"/>
      <c r="J958" s="113"/>
      <c r="K958" s="113"/>
      <c r="L958" s="113"/>
      <c r="M958" s="113"/>
      <c r="N958" s="113"/>
      <c r="O958" s="113"/>
      <c r="P958" s="113"/>
      <c r="Q958" s="113"/>
      <c r="R958" s="113"/>
    </row>
    <row r="959" spans="6:18" x14ac:dyDescent="0.35">
      <c r="F959" s="113"/>
      <c r="G959" s="113"/>
      <c r="H959" s="113"/>
      <c r="I959" s="113"/>
      <c r="J959" s="113"/>
      <c r="K959" s="113"/>
      <c r="L959" s="113"/>
      <c r="M959" s="113"/>
      <c r="N959" s="113"/>
      <c r="O959" s="113"/>
      <c r="P959" s="113"/>
      <c r="Q959" s="113"/>
      <c r="R959" s="113"/>
    </row>
    <row r="960" spans="6:18" x14ac:dyDescent="0.35">
      <c r="F960" s="113"/>
      <c r="G960" s="113"/>
      <c r="H960" s="113"/>
      <c r="I960" s="113"/>
      <c r="J960" s="113"/>
      <c r="K960" s="113"/>
      <c r="L960" s="113"/>
      <c r="M960" s="113"/>
      <c r="N960" s="113"/>
      <c r="O960" s="113"/>
      <c r="P960" s="113"/>
      <c r="Q960" s="113"/>
      <c r="R960" s="113"/>
    </row>
    <row r="961" spans="6:18" x14ac:dyDescent="0.35">
      <c r="F961" s="113"/>
      <c r="G961" s="113"/>
      <c r="H961" s="113"/>
      <c r="I961" s="113"/>
      <c r="J961" s="113"/>
      <c r="K961" s="113"/>
      <c r="L961" s="113"/>
      <c r="M961" s="113"/>
      <c r="N961" s="113"/>
      <c r="O961" s="113"/>
      <c r="P961" s="113"/>
      <c r="Q961" s="113"/>
      <c r="R961" s="113"/>
    </row>
    <row r="962" spans="6:18" x14ac:dyDescent="0.35">
      <c r="F962" s="113"/>
      <c r="G962" s="113"/>
      <c r="H962" s="113"/>
      <c r="I962" s="113"/>
      <c r="J962" s="113"/>
      <c r="K962" s="113"/>
      <c r="L962" s="113"/>
      <c r="M962" s="113"/>
      <c r="N962" s="113"/>
      <c r="O962" s="113"/>
      <c r="P962" s="113"/>
      <c r="Q962" s="113"/>
      <c r="R962" s="113"/>
    </row>
    <row r="963" spans="6:18" x14ac:dyDescent="0.35">
      <c r="F963" s="113"/>
      <c r="G963" s="113"/>
      <c r="H963" s="113"/>
      <c r="I963" s="113"/>
      <c r="J963" s="113"/>
      <c r="K963" s="113"/>
      <c r="L963" s="113"/>
      <c r="M963" s="113"/>
      <c r="N963" s="113"/>
      <c r="O963" s="113"/>
      <c r="P963" s="113"/>
      <c r="Q963" s="113"/>
      <c r="R963" s="113"/>
    </row>
    <row r="964" spans="6:18" x14ac:dyDescent="0.35">
      <c r="F964" s="113"/>
      <c r="G964" s="113"/>
      <c r="H964" s="113"/>
      <c r="I964" s="113"/>
      <c r="J964" s="113"/>
      <c r="K964" s="113"/>
      <c r="L964" s="113"/>
      <c r="M964" s="113"/>
      <c r="N964" s="113"/>
      <c r="O964" s="113"/>
      <c r="P964" s="113"/>
      <c r="Q964" s="113"/>
      <c r="R964" s="113"/>
    </row>
    <row r="965" spans="6:18" x14ac:dyDescent="0.35">
      <c r="F965" s="113"/>
      <c r="G965" s="113"/>
      <c r="H965" s="113"/>
      <c r="I965" s="113"/>
      <c r="J965" s="113"/>
      <c r="K965" s="113"/>
      <c r="L965" s="113"/>
      <c r="M965" s="113"/>
      <c r="N965" s="113"/>
      <c r="O965" s="113"/>
      <c r="P965" s="113"/>
      <c r="Q965" s="113"/>
      <c r="R965" s="113"/>
    </row>
    <row r="966" spans="6:18" x14ac:dyDescent="0.35">
      <c r="F966" s="113"/>
      <c r="G966" s="113"/>
      <c r="H966" s="113"/>
      <c r="I966" s="113"/>
      <c r="J966" s="113"/>
      <c r="K966" s="113"/>
      <c r="L966" s="113"/>
      <c r="M966" s="113"/>
      <c r="N966" s="113"/>
      <c r="O966" s="113"/>
      <c r="P966" s="113"/>
      <c r="Q966" s="113"/>
      <c r="R966" s="113"/>
    </row>
    <row r="967" spans="6:18" x14ac:dyDescent="0.35">
      <c r="F967" s="113"/>
      <c r="G967" s="113"/>
      <c r="H967" s="113"/>
      <c r="I967" s="113"/>
      <c r="J967" s="113"/>
      <c r="K967" s="113"/>
      <c r="L967" s="113"/>
      <c r="M967" s="113"/>
      <c r="N967" s="113"/>
      <c r="O967" s="113"/>
      <c r="P967" s="113"/>
      <c r="Q967" s="113"/>
      <c r="R967" s="113"/>
    </row>
    <row r="968" spans="6:18" x14ac:dyDescent="0.35">
      <c r="F968" s="113"/>
      <c r="G968" s="113"/>
      <c r="H968" s="113"/>
      <c r="I968" s="113"/>
      <c r="J968" s="113"/>
      <c r="K968" s="113"/>
      <c r="L968" s="113"/>
      <c r="M968" s="113"/>
      <c r="N968" s="113"/>
      <c r="O968" s="113"/>
      <c r="P968" s="113"/>
      <c r="Q968" s="113"/>
      <c r="R968" s="113"/>
    </row>
    <row r="969" spans="6:18" x14ac:dyDescent="0.35">
      <c r="F969" s="113"/>
      <c r="G969" s="113"/>
      <c r="H969" s="113"/>
      <c r="I969" s="113"/>
      <c r="J969" s="113"/>
      <c r="K969" s="113"/>
      <c r="L969" s="113"/>
      <c r="M969" s="113"/>
      <c r="N969" s="113"/>
      <c r="O969" s="113"/>
      <c r="P969" s="113"/>
      <c r="Q969" s="113"/>
      <c r="R969" s="113"/>
    </row>
    <row r="970" spans="6:18" x14ac:dyDescent="0.35">
      <c r="F970" s="113"/>
      <c r="G970" s="113"/>
      <c r="H970" s="113"/>
      <c r="I970" s="113"/>
      <c r="J970" s="113"/>
      <c r="K970" s="113"/>
      <c r="L970" s="113"/>
      <c r="M970" s="113"/>
      <c r="N970" s="113"/>
      <c r="O970" s="113"/>
      <c r="P970" s="113"/>
      <c r="Q970" s="113"/>
      <c r="R970" s="113"/>
    </row>
    <row r="971" spans="6:18" x14ac:dyDescent="0.35">
      <c r="F971" s="113"/>
      <c r="G971" s="113"/>
      <c r="H971" s="113"/>
      <c r="I971" s="113"/>
      <c r="J971" s="113"/>
      <c r="K971" s="113"/>
      <c r="L971" s="113"/>
      <c r="M971" s="113"/>
      <c r="N971" s="113"/>
      <c r="O971" s="113"/>
      <c r="P971" s="113"/>
      <c r="Q971" s="113"/>
      <c r="R971" s="113"/>
    </row>
    <row r="972" spans="6:18" x14ac:dyDescent="0.35">
      <c r="F972" s="113"/>
      <c r="G972" s="113"/>
      <c r="H972" s="113"/>
      <c r="I972" s="113"/>
      <c r="J972" s="113"/>
      <c r="K972" s="113"/>
      <c r="L972" s="113"/>
      <c r="M972" s="113"/>
      <c r="N972" s="113"/>
      <c r="O972" s="113"/>
      <c r="P972" s="113"/>
      <c r="Q972" s="113"/>
      <c r="R972" s="113"/>
    </row>
    <row r="973" spans="6:18" x14ac:dyDescent="0.35">
      <c r="F973" s="113"/>
      <c r="G973" s="113"/>
      <c r="H973" s="113"/>
      <c r="I973" s="113"/>
      <c r="J973" s="113"/>
      <c r="K973" s="113"/>
      <c r="L973" s="113"/>
      <c r="M973" s="113"/>
      <c r="N973" s="113"/>
      <c r="O973" s="113"/>
      <c r="P973" s="113"/>
      <c r="Q973" s="113"/>
      <c r="R973" s="113"/>
    </row>
    <row r="974" spans="6:18" x14ac:dyDescent="0.35">
      <c r="F974" s="113"/>
      <c r="G974" s="113"/>
      <c r="H974" s="113"/>
      <c r="I974" s="113"/>
      <c r="J974" s="113"/>
      <c r="K974" s="113"/>
      <c r="L974" s="113"/>
      <c r="M974" s="113"/>
      <c r="N974" s="113"/>
      <c r="O974" s="113"/>
      <c r="P974" s="113"/>
      <c r="Q974" s="113"/>
      <c r="R974" s="113"/>
    </row>
    <row r="975" spans="6:18" x14ac:dyDescent="0.35">
      <c r="F975" s="113"/>
      <c r="G975" s="113"/>
      <c r="H975" s="113"/>
      <c r="I975" s="113"/>
      <c r="J975" s="113"/>
      <c r="K975" s="113"/>
      <c r="L975" s="113"/>
      <c r="M975" s="113"/>
      <c r="N975" s="113"/>
      <c r="O975" s="113"/>
      <c r="P975" s="113"/>
      <c r="Q975" s="113"/>
      <c r="R975" s="113"/>
    </row>
    <row r="976" spans="6:18" x14ac:dyDescent="0.35">
      <c r="F976" s="113"/>
      <c r="G976" s="113"/>
      <c r="H976" s="113"/>
      <c r="I976" s="113"/>
      <c r="J976" s="113"/>
      <c r="K976" s="113"/>
      <c r="L976" s="113"/>
      <c r="M976" s="113"/>
      <c r="N976" s="113"/>
      <c r="O976" s="113"/>
      <c r="P976" s="113"/>
      <c r="Q976" s="113"/>
      <c r="R976" s="113"/>
    </row>
    <row r="977" spans="6:18" x14ac:dyDescent="0.35">
      <c r="F977" s="113"/>
      <c r="G977" s="113"/>
      <c r="H977" s="113"/>
      <c r="I977" s="113"/>
      <c r="J977" s="113"/>
      <c r="K977" s="113"/>
      <c r="L977" s="113"/>
      <c r="M977" s="113"/>
      <c r="N977" s="113"/>
      <c r="O977" s="113"/>
      <c r="P977" s="113"/>
      <c r="Q977" s="113"/>
      <c r="R977" s="113"/>
    </row>
    <row r="978" spans="6:18" x14ac:dyDescent="0.35">
      <c r="F978" s="113"/>
      <c r="G978" s="113"/>
      <c r="H978" s="113"/>
      <c r="I978" s="113"/>
      <c r="J978" s="113"/>
      <c r="K978" s="113"/>
      <c r="L978" s="113"/>
      <c r="M978" s="113"/>
      <c r="N978" s="113"/>
      <c r="O978" s="113"/>
      <c r="P978" s="113"/>
      <c r="Q978" s="113"/>
      <c r="R978" s="113"/>
    </row>
    <row r="979" spans="6:18" x14ac:dyDescent="0.35">
      <c r="F979" s="113"/>
      <c r="G979" s="113"/>
      <c r="H979" s="113"/>
      <c r="I979" s="113"/>
      <c r="J979" s="113"/>
      <c r="K979" s="113"/>
      <c r="L979" s="113"/>
      <c r="M979" s="113"/>
      <c r="N979" s="113"/>
      <c r="O979" s="113"/>
      <c r="P979" s="113"/>
      <c r="Q979" s="113"/>
      <c r="R979" s="113"/>
    </row>
    <row r="980" spans="6:18" x14ac:dyDescent="0.35">
      <c r="F980" s="113"/>
      <c r="G980" s="113"/>
      <c r="H980" s="113"/>
      <c r="I980" s="113"/>
      <c r="J980" s="113"/>
      <c r="K980" s="113"/>
      <c r="L980" s="113"/>
      <c r="M980" s="113"/>
      <c r="N980" s="113"/>
      <c r="O980" s="113"/>
      <c r="P980" s="113"/>
      <c r="Q980" s="113"/>
      <c r="R980" s="113"/>
    </row>
    <row r="981" spans="6:18" x14ac:dyDescent="0.35">
      <c r="F981" s="113"/>
      <c r="G981" s="113"/>
      <c r="H981" s="113"/>
      <c r="I981" s="113"/>
      <c r="J981" s="113"/>
      <c r="K981" s="113"/>
      <c r="L981" s="113"/>
      <c r="M981" s="113"/>
      <c r="N981" s="113"/>
      <c r="O981" s="113"/>
      <c r="P981" s="113"/>
      <c r="Q981" s="113"/>
      <c r="R981" s="113"/>
    </row>
    <row r="982" spans="6:18" x14ac:dyDescent="0.35">
      <c r="F982" s="113"/>
      <c r="G982" s="113"/>
      <c r="H982" s="113"/>
      <c r="I982" s="113"/>
      <c r="J982" s="113"/>
      <c r="K982" s="113"/>
      <c r="L982" s="113"/>
      <c r="M982" s="113"/>
      <c r="N982" s="113"/>
      <c r="O982" s="113"/>
      <c r="P982" s="113"/>
      <c r="Q982" s="113"/>
      <c r="R982" s="113"/>
    </row>
    <row r="983" spans="6:18" x14ac:dyDescent="0.35">
      <c r="F983" s="113"/>
      <c r="G983" s="113"/>
      <c r="H983" s="113"/>
      <c r="I983" s="113"/>
      <c r="J983" s="113"/>
      <c r="K983" s="113"/>
      <c r="L983" s="113"/>
      <c r="M983" s="113"/>
      <c r="N983" s="113"/>
      <c r="O983" s="113"/>
      <c r="P983" s="113"/>
      <c r="Q983" s="113"/>
      <c r="R983" s="113"/>
    </row>
    <row r="984" spans="6:18" x14ac:dyDescent="0.35">
      <c r="F984" s="113"/>
      <c r="G984" s="113"/>
      <c r="H984" s="113"/>
      <c r="I984" s="113"/>
      <c r="J984" s="113"/>
      <c r="K984" s="113"/>
      <c r="L984" s="113"/>
      <c r="M984" s="113"/>
      <c r="N984" s="113"/>
      <c r="O984" s="113"/>
      <c r="P984" s="113"/>
      <c r="Q984" s="113"/>
      <c r="R984" s="113"/>
    </row>
    <row r="985" spans="6:18" x14ac:dyDescent="0.35">
      <c r="F985" s="113"/>
      <c r="G985" s="113"/>
      <c r="H985" s="113"/>
      <c r="I985" s="113"/>
      <c r="J985" s="113"/>
      <c r="K985" s="113"/>
      <c r="L985" s="113"/>
      <c r="M985" s="113"/>
      <c r="N985" s="113"/>
      <c r="O985" s="113"/>
      <c r="P985" s="113"/>
      <c r="Q985" s="113"/>
      <c r="R985" s="113"/>
    </row>
    <row r="986" spans="6:18" x14ac:dyDescent="0.35">
      <c r="F986" s="113"/>
      <c r="G986" s="113"/>
      <c r="H986" s="113"/>
      <c r="I986" s="113"/>
      <c r="J986" s="113"/>
      <c r="K986" s="113"/>
      <c r="L986" s="113"/>
      <c r="M986" s="113"/>
      <c r="N986" s="113"/>
      <c r="O986" s="113"/>
      <c r="P986" s="113"/>
      <c r="Q986" s="113"/>
      <c r="R986" s="113"/>
    </row>
    <row r="987" spans="6:18" x14ac:dyDescent="0.35">
      <c r="F987" s="113"/>
      <c r="G987" s="113"/>
      <c r="H987" s="113"/>
      <c r="I987" s="113"/>
      <c r="J987" s="113"/>
      <c r="K987" s="113"/>
      <c r="L987" s="113"/>
      <c r="M987" s="113"/>
      <c r="N987" s="113"/>
      <c r="O987" s="113"/>
      <c r="P987" s="113"/>
      <c r="Q987" s="113"/>
      <c r="R987" s="113"/>
    </row>
    <row r="988" spans="6:18" x14ac:dyDescent="0.35">
      <c r="F988" s="113"/>
      <c r="G988" s="113"/>
      <c r="H988" s="113"/>
      <c r="I988" s="113"/>
      <c r="J988" s="113"/>
      <c r="K988" s="113"/>
      <c r="L988" s="113"/>
      <c r="M988" s="113"/>
      <c r="N988" s="113"/>
      <c r="O988" s="113"/>
      <c r="P988" s="113"/>
      <c r="Q988" s="113"/>
      <c r="R988" s="113"/>
    </row>
    <row r="989" spans="6:18" x14ac:dyDescent="0.35">
      <c r="F989" s="113"/>
      <c r="G989" s="113"/>
      <c r="H989" s="113"/>
      <c r="I989" s="113"/>
      <c r="J989" s="113"/>
      <c r="K989" s="113"/>
      <c r="L989" s="113"/>
      <c r="M989" s="113"/>
      <c r="N989" s="113"/>
      <c r="O989" s="113"/>
      <c r="P989" s="113"/>
      <c r="Q989" s="113"/>
      <c r="R989" s="113"/>
    </row>
    <row r="990" spans="6:18" x14ac:dyDescent="0.35">
      <c r="F990" s="113"/>
      <c r="G990" s="113"/>
      <c r="H990" s="113"/>
      <c r="I990" s="113"/>
      <c r="J990" s="113"/>
      <c r="K990" s="113"/>
      <c r="L990" s="113"/>
      <c r="M990" s="113"/>
      <c r="N990" s="113"/>
      <c r="O990" s="113"/>
      <c r="P990" s="113"/>
      <c r="Q990" s="113"/>
      <c r="R990" s="113"/>
    </row>
    <row r="991" spans="6:18" x14ac:dyDescent="0.35">
      <c r="F991" s="113"/>
      <c r="G991" s="113"/>
      <c r="H991" s="113"/>
      <c r="I991" s="113"/>
      <c r="J991" s="113"/>
      <c r="K991" s="113"/>
      <c r="L991" s="113"/>
      <c r="M991" s="113"/>
      <c r="N991" s="113"/>
      <c r="O991" s="113"/>
      <c r="P991" s="113"/>
      <c r="Q991" s="113"/>
      <c r="R991" s="113"/>
    </row>
    <row r="992" spans="6:18" x14ac:dyDescent="0.35">
      <c r="F992" s="113"/>
      <c r="G992" s="113"/>
      <c r="H992" s="113"/>
      <c r="I992" s="113"/>
      <c r="J992" s="113"/>
      <c r="K992" s="113"/>
      <c r="L992" s="113"/>
      <c r="M992" s="113"/>
      <c r="N992" s="113"/>
      <c r="O992" s="113"/>
      <c r="P992" s="113"/>
      <c r="Q992" s="113"/>
      <c r="R992" s="113"/>
    </row>
    <row r="993" spans="6:18" x14ac:dyDescent="0.35">
      <c r="F993" s="113"/>
      <c r="G993" s="113"/>
      <c r="H993" s="113"/>
      <c r="I993" s="113"/>
      <c r="J993" s="113"/>
      <c r="K993" s="113"/>
      <c r="L993" s="113"/>
      <c r="M993" s="113"/>
      <c r="N993" s="113"/>
      <c r="O993" s="113"/>
      <c r="P993" s="113"/>
      <c r="Q993" s="113"/>
      <c r="R993" s="113"/>
    </row>
    <row r="994" spans="6:18" x14ac:dyDescent="0.35">
      <c r="F994" s="113"/>
      <c r="G994" s="113"/>
      <c r="H994" s="113"/>
      <c r="I994" s="113"/>
      <c r="J994" s="113"/>
      <c r="K994" s="113"/>
      <c r="L994" s="113"/>
      <c r="M994" s="113"/>
      <c r="N994" s="113"/>
      <c r="O994" s="113"/>
      <c r="P994" s="113"/>
      <c r="Q994" s="113"/>
      <c r="R994" s="113"/>
    </row>
    <row r="995" spans="6:18" x14ac:dyDescent="0.35">
      <c r="F995" s="113"/>
      <c r="G995" s="113"/>
      <c r="H995" s="113"/>
      <c r="I995" s="113"/>
      <c r="J995" s="113"/>
      <c r="K995" s="113"/>
      <c r="L995" s="113"/>
      <c r="M995" s="113"/>
      <c r="N995" s="113"/>
      <c r="O995" s="113"/>
      <c r="P995" s="113"/>
      <c r="Q995" s="113"/>
      <c r="R995" s="113"/>
    </row>
    <row r="996" spans="6:18" x14ac:dyDescent="0.35">
      <c r="F996" s="113"/>
      <c r="G996" s="113"/>
      <c r="H996" s="113"/>
      <c r="I996" s="113"/>
      <c r="J996" s="113"/>
      <c r="K996" s="113"/>
      <c r="L996" s="113"/>
      <c r="M996" s="113"/>
      <c r="N996" s="113"/>
      <c r="O996" s="113"/>
      <c r="P996" s="113"/>
      <c r="Q996" s="113"/>
      <c r="R996" s="113"/>
    </row>
    <row r="997" spans="6:18" x14ac:dyDescent="0.35">
      <c r="F997" s="113"/>
      <c r="G997" s="113"/>
      <c r="H997" s="113"/>
      <c r="I997" s="113"/>
      <c r="J997" s="113"/>
      <c r="K997" s="113"/>
      <c r="L997" s="113"/>
      <c r="M997" s="113"/>
      <c r="N997" s="113"/>
      <c r="O997" s="113"/>
      <c r="P997" s="113"/>
      <c r="Q997" s="113"/>
      <c r="R997" s="113"/>
    </row>
    <row r="998" spans="6:18" x14ac:dyDescent="0.35">
      <c r="F998" s="113"/>
      <c r="G998" s="113"/>
      <c r="H998" s="113"/>
      <c r="I998" s="113"/>
      <c r="J998" s="113"/>
      <c r="K998" s="113"/>
      <c r="L998" s="113"/>
      <c r="M998" s="113"/>
      <c r="N998" s="113"/>
      <c r="O998" s="113"/>
      <c r="P998" s="113"/>
      <c r="Q998" s="113"/>
      <c r="R998" s="113"/>
    </row>
    <row r="999" spans="6:18" x14ac:dyDescent="0.35">
      <c r="F999" s="113"/>
      <c r="G999" s="113"/>
      <c r="H999" s="113"/>
      <c r="I999" s="113"/>
      <c r="J999" s="113"/>
      <c r="K999" s="113"/>
      <c r="L999" s="113"/>
      <c r="M999" s="113"/>
      <c r="N999" s="113"/>
      <c r="O999" s="113"/>
      <c r="P999" s="113"/>
      <c r="Q999" s="113"/>
      <c r="R999" s="113"/>
    </row>
    <row r="1000" spans="6:18" x14ac:dyDescent="0.35">
      <c r="F1000" s="113"/>
      <c r="G1000" s="113"/>
      <c r="H1000" s="113"/>
      <c r="I1000" s="113"/>
      <c r="J1000" s="113"/>
      <c r="K1000" s="113"/>
      <c r="L1000" s="113"/>
      <c r="M1000" s="113"/>
      <c r="N1000" s="113"/>
      <c r="O1000" s="113"/>
      <c r="P1000" s="113"/>
      <c r="Q1000" s="113"/>
      <c r="R1000" s="113"/>
    </row>
    <row r="1001" spans="6:18" x14ac:dyDescent="0.35">
      <c r="F1001" s="113"/>
      <c r="G1001" s="113"/>
      <c r="H1001" s="113"/>
      <c r="I1001" s="113"/>
      <c r="J1001" s="113"/>
      <c r="K1001" s="113"/>
      <c r="L1001" s="113"/>
      <c r="M1001" s="113"/>
      <c r="N1001" s="113"/>
      <c r="O1001" s="113"/>
      <c r="P1001" s="113"/>
      <c r="Q1001" s="113"/>
      <c r="R1001" s="113"/>
    </row>
    <row r="1002" spans="6:18" x14ac:dyDescent="0.35">
      <c r="F1002" s="113"/>
      <c r="G1002" s="113"/>
      <c r="H1002" s="113"/>
      <c r="I1002" s="113"/>
      <c r="J1002" s="113"/>
      <c r="K1002" s="113"/>
      <c r="L1002" s="113"/>
      <c r="M1002" s="113"/>
      <c r="N1002" s="113"/>
      <c r="O1002" s="113"/>
      <c r="P1002" s="113"/>
      <c r="Q1002" s="113"/>
      <c r="R1002" s="113"/>
    </row>
    <row r="1003" spans="6:18" x14ac:dyDescent="0.35">
      <c r="F1003" s="113"/>
      <c r="G1003" s="113"/>
      <c r="H1003" s="113"/>
      <c r="I1003" s="113"/>
      <c r="J1003" s="113"/>
      <c r="K1003" s="113"/>
      <c r="L1003" s="113"/>
      <c r="M1003" s="113"/>
      <c r="N1003" s="113"/>
      <c r="O1003" s="113"/>
      <c r="P1003" s="113"/>
      <c r="Q1003" s="113"/>
      <c r="R1003" s="113"/>
    </row>
    <row r="1004" spans="6:18" x14ac:dyDescent="0.35">
      <c r="F1004" s="113"/>
      <c r="G1004" s="113"/>
      <c r="H1004" s="113"/>
      <c r="I1004" s="113"/>
      <c r="J1004" s="113"/>
      <c r="K1004" s="113"/>
      <c r="L1004" s="113"/>
      <c r="M1004" s="113"/>
      <c r="N1004" s="113"/>
      <c r="O1004" s="113"/>
      <c r="P1004" s="113"/>
      <c r="Q1004" s="113"/>
      <c r="R1004" s="113"/>
    </row>
    <row r="1005" spans="6:18" x14ac:dyDescent="0.35">
      <c r="F1005" s="113"/>
      <c r="G1005" s="113"/>
      <c r="H1005" s="113"/>
      <c r="I1005" s="113"/>
      <c r="J1005" s="113"/>
      <c r="K1005" s="113"/>
      <c r="L1005" s="113"/>
      <c r="M1005" s="113"/>
      <c r="N1005" s="113"/>
      <c r="O1005" s="113"/>
      <c r="P1005" s="113"/>
      <c r="Q1005" s="113"/>
      <c r="R1005" s="113"/>
    </row>
    <row r="1006" spans="6:18" x14ac:dyDescent="0.35">
      <c r="F1006" s="113"/>
      <c r="G1006" s="113"/>
      <c r="H1006" s="113"/>
      <c r="I1006" s="113"/>
      <c r="J1006" s="113"/>
      <c r="K1006" s="113"/>
      <c r="L1006" s="113"/>
      <c r="M1006" s="113"/>
      <c r="N1006" s="113"/>
      <c r="O1006" s="113"/>
      <c r="P1006" s="113"/>
      <c r="Q1006" s="113"/>
      <c r="R1006" s="113"/>
    </row>
    <row r="1007" spans="6:18" x14ac:dyDescent="0.35">
      <c r="F1007" s="113"/>
      <c r="G1007" s="113"/>
      <c r="H1007" s="113"/>
      <c r="I1007" s="113"/>
      <c r="J1007" s="113"/>
      <c r="K1007" s="113"/>
      <c r="L1007" s="113"/>
      <c r="M1007" s="113"/>
      <c r="N1007" s="113"/>
      <c r="O1007" s="113"/>
      <c r="P1007" s="113"/>
      <c r="Q1007" s="113"/>
      <c r="R1007" s="113"/>
    </row>
    <row r="1008" spans="6:18" x14ac:dyDescent="0.35">
      <c r="F1008" s="113"/>
      <c r="G1008" s="113"/>
      <c r="H1008" s="113"/>
      <c r="I1008" s="113"/>
      <c r="J1008" s="113"/>
      <c r="K1008" s="113"/>
      <c r="L1008" s="113"/>
      <c r="M1008" s="113"/>
      <c r="N1008" s="113"/>
      <c r="O1008" s="113"/>
      <c r="P1008" s="113"/>
      <c r="Q1008" s="113"/>
      <c r="R1008" s="113"/>
    </row>
    <row r="1009" spans="6:18" x14ac:dyDescent="0.35">
      <c r="F1009" s="113"/>
      <c r="G1009" s="113"/>
      <c r="H1009" s="113"/>
      <c r="I1009" s="113"/>
      <c r="J1009" s="113"/>
      <c r="K1009" s="113"/>
      <c r="L1009" s="113"/>
      <c r="M1009" s="113"/>
      <c r="N1009" s="113"/>
      <c r="O1009" s="113"/>
      <c r="P1009" s="113"/>
      <c r="Q1009" s="113"/>
      <c r="R1009" s="113"/>
    </row>
    <row r="1010" spans="6:18" x14ac:dyDescent="0.35">
      <c r="F1010" s="113"/>
      <c r="G1010" s="113"/>
      <c r="H1010" s="113"/>
      <c r="I1010" s="113"/>
      <c r="J1010" s="113"/>
      <c r="K1010" s="113"/>
      <c r="L1010" s="113"/>
      <c r="M1010" s="113"/>
      <c r="N1010" s="113"/>
      <c r="O1010" s="113"/>
      <c r="P1010" s="113"/>
      <c r="Q1010" s="113"/>
      <c r="R1010" s="113"/>
    </row>
    <row r="1011" spans="6:18" x14ac:dyDescent="0.35">
      <c r="F1011" s="113"/>
      <c r="G1011" s="113"/>
      <c r="H1011" s="113"/>
      <c r="I1011" s="113"/>
      <c r="J1011" s="113"/>
      <c r="K1011" s="113"/>
      <c r="L1011" s="113"/>
      <c r="M1011" s="113"/>
      <c r="N1011" s="113"/>
      <c r="O1011" s="113"/>
      <c r="P1011" s="113"/>
      <c r="Q1011" s="113"/>
      <c r="R1011" s="113"/>
    </row>
    <row r="1012" spans="6:18" x14ac:dyDescent="0.35">
      <c r="F1012" s="113"/>
      <c r="G1012" s="113"/>
      <c r="H1012" s="113"/>
      <c r="I1012" s="113"/>
      <c r="J1012" s="113"/>
      <c r="K1012" s="113"/>
      <c r="L1012" s="113"/>
      <c r="M1012" s="113"/>
      <c r="N1012" s="113"/>
      <c r="O1012" s="113"/>
      <c r="P1012" s="113"/>
      <c r="Q1012" s="113"/>
      <c r="R1012" s="113"/>
    </row>
    <row r="1013" spans="6:18" x14ac:dyDescent="0.35">
      <c r="F1013" s="113"/>
      <c r="G1013" s="113"/>
      <c r="H1013" s="113"/>
      <c r="I1013" s="113"/>
      <c r="J1013" s="113"/>
      <c r="K1013" s="113"/>
      <c r="L1013" s="113"/>
      <c r="M1013" s="113"/>
      <c r="N1013" s="113"/>
      <c r="O1013" s="113"/>
      <c r="P1013" s="113"/>
      <c r="Q1013" s="113"/>
      <c r="R1013" s="113"/>
    </row>
    <row r="1014" spans="6:18" x14ac:dyDescent="0.35">
      <c r="F1014" s="113"/>
      <c r="G1014" s="113"/>
      <c r="H1014" s="113"/>
      <c r="I1014" s="113"/>
      <c r="J1014" s="113"/>
      <c r="K1014" s="113"/>
      <c r="L1014" s="113"/>
      <c r="M1014" s="113"/>
      <c r="N1014" s="113"/>
      <c r="O1014" s="113"/>
      <c r="P1014" s="113"/>
      <c r="Q1014" s="113"/>
      <c r="R1014" s="113"/>
    </row>
    <row r="1015" spans="6:18" x14ac:dyDescent="0.35">
      <c r="F1015" s="113"/>
      <c r="G1015" s="113"/>
      <c r="H1015" s="113"/>
      <c r="I1015" s="113"/>
      <c r="J1015" s="113"/>
      <c r="K1015" s="113"/>
      <c r="L1015" s="113"/>
      <c r="M1015" s="113"/>
      <c r="N1015" s="113"/>
      <c r="O1015" s="113"/>
      <c r="P1015" s="113"/>
      <c r="Q1015" s="113"/>
      <c r="R1015" s="113"/>
    </row>
    <row r="1016" spans="6:18" x14ac:dyDescent="0.35">
      <c r="F1016" s="113"/>
      <c r="G1016" s="113"/>
      <c r="H1016" s="113"/>
      <c r="I1016" s="113"/>
      <c r="J1016" s="113"/>
      <c r="K1016" s="113"/>
      <c r="L1016" s="113"/>
      <c r="M1016" s="113"/>
      <c r="N1016" s="113"/>
      <c r="O1016" s="113"/>
      <c r="P1016" s="113"/>
      <c r="Q1016" s="113"/>
      <c r="R1016" s="113"/>
    </row>
    <row r="1017" spans="6:18" x14ac:dyDescent="0.35">
      <c r="F1017" s="113"/>
      <c r="G1017" s="113"/>
      <c r="H1017" s="113"/>
      <c r="I1017" s="113"/>
      <c r="J1017" s="113"/>
      <c r="K1017" s="113"/>
      <c r="L1017" s="113"/>
      <c r="M1017" s="113"/>
      <c r="N1017" s="113"/>
      <c r="O1017" s="113"/>
      <c r="P1017" s="113"/>
      <c r="Q1017" s="113"/>
      <c r="R1017" s="113"/>
    </row>
    <row r="1018" spans="6:18" x14ac:dyDescent="0.35">
      <c r="F1018" s="113"/>
      <c r="G1018" s="113"/>
      <c r="H1018" s="113"/>
      <c r="I1018" s="113"/>
      <c r="J1018" s="113"/>
      <c r="K1018" s="113"/>
      <c r="L1018" s="113"/>
      <c r="M1018" s="113"/>
      <c r="N1018" s="113"/>
      <c r="O1018" s="113"/>
      <c r="P1018" s="113"/>
      <c r="Q1018" s="113"/>
      <c r="R1018" s="113"/>
    </row>
    <row r="1019" spans="6:18" x14ac:dyDescent="0.35">
      <c r="F1019" s="113"/>
      <c r="G1019" s="113"/>
      <c r="H1019" s="113"/>
      <c r="I1019" s="113"/>
      <c r="J1019" s="113"/>
      <c r="K1019" s="113"/>
      <c r="L1019" s="113"/>
      <c r="M1019" s="113"/>
      <c r="N1019" s="113"/>
      <c r="O1019" s="113"/>
      <c r="P1019" s="113"/>
      <c r="Q1019" s="113"/>
      <c r="R1019" s="113"/>
    </row>
    <row r="1020" spans="6:18" x14ac:dyDescent="0.35">
      <c r="F1020" s="113"/>
      <c r="G1020" s="113"/>
      <c r="H1020" s="113"/>
      <c r="I1020" s="113"/>
      <c r="J1020" s="113"/>
      <c r="K1020" s="113"/>
      <c r="L1020" s="113"/>
      <c r="M1020" s="113"/>
      <c r="N1020" s="113"/>
      <c r="O1020" s="113"/>
      <c r="P1020" s="113"/>
      <c r="Q1020" s="113"/>
      <c r="R1020" s="113"/>
    </row>
    <row r="1021" spans="6:18" x14ac:dyDescent="0.35">
      <c r="F1021" s="113"/>
      <c r="G1021" s="113"/>
      <c r="H1021" s="113"/>
      <c r="I1021" s="113"/>
      <c r="J1021" s="113"/>
      <c r="K1021" s="113"/>
      <c r="L1021" s="113"/>
      <c r="M1021" s="113"/>
      <c r="N1021" s="113"/>
      <c r="O1021" s="113"/>
      <c r="P1021" s="113"/>
      <c r="Q1021" s="113"/>
      <c r="R1021" s="113"/>
    </row>
    <row r="1022" spans="6:18" x14ac:dyDescent="0.35">
      <c r="F1022" s="113"/>
      <c r="G1022" s="113"/>
      <c r="H1022" s="113"/>
      <c r="I1022" s="113"/>
      <c r="J1022" s="113"/>
      <c r="K1022" s="113"/>
      <c r="L1022" s="113"/>
      <c r="M1022" s="113"/>
      <c r="N1022" s="113"/>
      <c r="O1022" s="113"/>
      <c r="P1022" s="113"/>
      <c r="Q1022" s="113"/>
      <c r="R1022" s="113"/>
    </row>
    <row r="1023" spans="6:18" x14ac:dyDescent="0.35">
      <c r="F1023" s="113"/>
      <c r="G1023" s="113"/>
      <c r="H1023" s="113"/>
      <c r="I1023" s="113"/>
      <c r="J1023" s="113"/>
      <c r="K1023" s="113"/>
      <c r="L1023" s="113"/>
      <c r="M1023" s="113"/>
      <c r="N1023" s="113"/>
      <c r="O1023" s="113"/>
      <c r="P1023" s="113"/>
      <c r="Q1023" s="113"/>
      <c r="R1023" s="113"/>
    </row>
    <row r="1024" spans="6:18" x14ac:dyDescent="0.35">
      <c r="F1024" s="113"/>
      <c r="G1024" s="113"/>
      <c r="H1024" s="113"/>
      <c r="I1024" s="113"/>
      <c r="J1024" s="113"/>
      <c r="K1024" s="113"/>
      <c r="L1024" s="113"/>
      <c r="M1024" s="113"/>
      <c r="N1024" s="113"/>
      <c r="O1024" s="113"/>
      <c r="P1024" s="113"/>
      <c r="Q1024" s="113"/>
      <c r="R1024" s="113"/>
    </row>
    <row r="1025" spans="6:18" x14ac:dyDescent="0.35">
      <c r="F1025" s="113"/>
      <c r="G1025" s="113"/>
      <c r="H1025" s="113"/>
      <c r="I1025" s="113"/>
      <c r="J1025" s="113"/>
      <c r="K1025" s="113"/>
      <c r="L1025" s="113"/>
      <c r="M1025" s="113"/>
      <c r="N1025" s="113"/>
      <c r="O1025" s="113"/>
      <c r="P1025" s="113"/>
      <c r="Q1025" s="113"/>
      <c r="R1025" s="113"/>
    </row>
    <row r="1026" spans="6:18" x14ac:dyDescent="0.35">
      <c r="F1026" s="113"/>
      <c r="G1026" s="113"/>
      <c r="H1026" s="113"/>
      <c r="I1026" s="113"/>
      <c r="J1026" s="113"/>
      <c r="K1026" s="113"/>
      <c r="L1026" s="113"/>
      <c r="M1026" s="113"/>
      <c r="N1026" s="113"/>
      <c r="O1026" s="113"/>
      <c r="P1026" s="113"/>
      <c r="Q1026" s="113"/>
      <c r="R1026" s="113"/>
    </row>
    <row r="1027" spans="6:18" x14ac:dyDescent="0.35">
      <c r="F1027" s="113"/>
      <c r="G1027" s="113"/>
      <c r="H1027" s="113"/>
      <c r="I1027" s="113"/>
      <c r="J1027" s="113"/>
      <c r="K1027" s="113"/>
      <c r="L1027" s="113"/>
      <c r="M1027" s="113"/>
      <c r="N1027" s="113"/>
      <c r="O1027" s="113"/>
      <c r="P1027" s="113"/>
      <c r="Q1027" s="113"/>
      <c r="R1027" s="113"/>
    </row>
    <row r="1028" spans="6:18" x14ac:dyDescent="0.35">
      <c r="F1028" s="113"/>
      <c r="G1028" s="113"/>
      <c r="H1028" s="113"/>
      <c r="I1028" s="113"/>
      <c r="J1028" s="113"/>
      <c r="K1028" s="113"/>
      <c r="L1028" s="113"/>
      <c r="M1028" s="113"/>
      <c r="N1028" s="113"/>
      <c r="O1028" s="113"/>
      <c r="P1028" s="113"/>
      <c r="Q1028" s="113"/>
      <c r="R1028" s="113"/>
    </row>
    <row r="1029" spans="6:18" x14ac:dyDescent="0.35">
      <c r="F1029" s="113"/>
      <c r="G1029" s="113"/>
      <c r="H1029" s="113"/>
      <c r="I1029" s="113"/>
      <c r="J1029" s="113"/>
      <c r="K1029" s="113"/>
      <c r="L1029" s="113"/>
      <c r="M1029" s="113"/>
      <c r="N1029" s="113"/>
      <c r="O1029" s="113"/>
      <c r="P1029" s="113"/>
      <c r="Q1029" s="113"/>
      <c r="R1029" s="113"/>
    </row>
    <row r="1030" spans="6:18" x14ac:dyDescent="0.35">
      <c r="F1030" s="113"/>
      <c r="G1030" s="113"/>
      <c r="H1030" s="113"/>
      <c r="I1030" s="113"/>
      <c r="J1030" s="113"/>
      <c r="K1030" s="113"/>
      <c r="L1030" s="113"/>
      <c r="M1030" s="113"/>
      <c r="N1030" s="113"/>
      <c r="O1030" s="113"/>
      <c r="P1030" s="113"/>
      <c r="Q1030" s="113"/>
      <c r="R1030" s="113"/>
    </row>
    <row r="1031" spans="6:18" x14ac:dyDescent="0.35">
      <c r="F1031" s="113"/>
      <c r="G1031" s="113"/>
      <c r="H1031" s="113"/>
      <c r="I1031" s="113"/>
      <c r="J1031" s="113"/>
      <c r="K1031" s="113"/>
      <c r="L1031" s="113"/>
      <c r="M1031" s="113"/>
      <c r="N1031" s="113"/>
      <c r="O1031" s="113"/>
      <c r="P1031" s="113"/>
      <c r="Q1031" s="113"/>
      <c r="R1031" s="113"/>
    </row>
    <row r="1032" spans="6:18" x14ac:dyDescent="0.35">
      <c r="F1032" s="113"/>
      <c r="G1032" s="113"/>
      <c r="H1032" s="113"/>
      <c r="I1032" s="113"/>
      <c r="J1032" s="113"/>
      <c r="K1032" s="113"/>
      <c r="L1032" s="113"/>
      <c r="M1032" s="113"/>
      <c r="N1032" s="113"/>
      <c r="O1032" s="113"/>
      <c r="P1032" s="113"/>
      <c r="Q1032" s="113"/>
      <c r="R1032" s="113"/>
    </row>
    <row r="1033" spans="6:18" x14ac:dyDescent="0.35">
      <c r="F1033" s="113"/>
      <c r="G1033" s="113"/>
      <c r="H1033" s="113"/>
      <c r="I1033" s="113"/>
      <c r="J1033" s="113"/>
      <c r="K1033" s="113"/>
      <c r="L1033" s="113"/>
      <c r="M1033" s="113"/>
      <c r="N1033" s="113"/>
      <c r="O1033" s="113"/>
      <c r="P1033" s="113"/>
      <c r="Q1033" s="113"/>
      <c r="R1033" s="113"/>
    </row>
    <row r="1034" spans="6:18" x14ac:dyDescent="0.35">
      <c r="F1034" s="113"/>
      <c r="G1034" s="113"/>
      <c r="H1034" s="113"/>
      <c r="I1034" s="113"/>
      <c r="J1034" s="113"/>
      <c r="K1034" s="113"/>
      <c r="L1034" s="113"/>
      <c r="M1034" s="113"/>
      <c r="N1034" s="113"/>
      <c r="O1034" s="113"/>
      <c r="P1034" s="113"/>
      <c r="Q1034" s="113"/>
      <c r="R1034" s="113"/>
    </row>
    <row r="1035" spans="6:18" x14ac:dyDescent="0.35">
      <c r="F1035" s="113"/>
      <c r="G1035" s="113"/>
      <c r="H1035" s="113"/>
      <c r="I1035" s="113"/>
      <c r="J1035" s="113"/>
      <c r="K1035" s="113"/>
      <c r="L1035" s="113"/>
      <c r="M1035" s="113"/>
      <c r="N1035" s="113"/>
      <c r="O1035" s="113"/>
      <c r="P1035" s="113"/>
      <c r="Q1035" s="113"/>
      <c r="R1035" s="113"/>
    </row>
    <row r="1036" spans="6:18" x14ac:dyDescent="0.35">
      <c r="F1036" s="113"/>
      <c r="G1036" s="113"/>
      <c r="H1036" s="113"/>
      <c r="I1036" s="113"/>
      <c r="J1036" s="113"/>
      <c r="K1036" s="113"/>
      <c r="L1036" s="113"/>
      <c r="M1036" s="113"/>
      <c r="N1036" s="113"/>
      <c r="O1036" s="113"/>
      <c r="P1036" s="113"/>
      <c r="Q1036" s="113"/>
      <c r="R1036" s="113"/>
    </row>
    <row r="1037" spans="6:18" x14ac:dyDescent="0.35">
      <c r="F1037" s="113"/>
      <c r="G1037" s="113"/>
      <c r="H1037" s="113"/>
      <c r="I1037" s="113"/>
      <c r="J1037" s="113"/>
      <c r="K1037" s="113"/>
      <c r="L1037" s="113"/>
      <c r="M1037" s="113"/>
      <c r="N1037" s="113"/>
      <c r="O1037" s="113"/>
      <c r="P1037" s="113"/>
      <c r="Q1037" s="113"/>
      <c r="R1037" s="113"/>
    </row>
    <row r="1038" spans="6:18" x14ac:dyDescent="0.35">
      <c r="F1038" s="113"/>
      <c r="G1038" s="113"/>
      <c r="H1038" s="113"/>
      <c r="I1038" s="113"/>
      <c r="J1038" s="113"/>
      <c r="K1038" s="113"/>
      <c r="L1038" s="113"/>
      <c r="M1038" s="113"/>
      <c r="N1038" s="113"/>
      <c r="O1038" s="113"/>
      <c r="P1038" s="113"/>
      <c r="Q1038" s="113"/>
      <c r="R1038" s="113"/>
    </row>
    <row r="1039" spans="6:18" x14ac:dyDescent="0.35">
      <c r="F1039" s="113"/>
      <c r="G1039" s="113"/>
      <c r="H1039" s="113"/>
      <c r="I1039" s="113"/>
      <c r="J1039" s="113"/>
      <c r="K1039" s="113"/>
      <c r="L1039" s="113"/>
      <c r="M1039" s="113"/>
      <c r="N1039" s="113"/>
      <c r="O1039" s="113"/>
      <c r="P1039" s="113"/>
      <c r="Q1039" s="113"/>
      <c r="R1039" s="113"/>
    </row>
    <row r="1040" spans="6:18" x14ac:dyDescent="0.35">
      <c r="F1040" s="113"/>
      <c r="G1040" s="113"/>
      <c r="H1040" s="113"/>
      <c r="I1040" s="113"/>
      <c r="J1040" s="113"/>
      <c r="K1040" s="113"/>
      <c r="L1040" s="113"/>
      <c r="M1040" s="113"/>
      <c r="N1040" s="113"/>
      <c r="O1040" s="113"/>
      <c r="P1040" s="113"/>
      <c r="Q1040" s="113"/>
      <c r="R1040" s="113"/>
    </row>
    <row r="1041" spans="6:18" x14ac:dyDescent="0.35">
      <c r="F1041" s="113"/>
      <c r="G1041" s="113"/>
      <c r="H1041" s="113"/>
      <c r="I1041" s="113"/>
      <c r="J1041" s="113"/>
      <c r="K1041" s="113"/>
      <c r="L1041" s="113"/>
      <c r="M1041" s="113"/>
      <c r="N1041" s="113"/>
      <c r="O1041" s="113"/>
      <c r="P1041" s="113"/>
      <c r="Q1041" s="113"/>
      <c r="R1041" s="113"/>
    </row>
    <row r="1042" spans="6:18" x14ac:dyDescent="0.35">
      <c r="F1042" s="113"/>
      <c r="G1042" s="113"/>
      <c r="H1042" s="113"/>
      <c r="I1042" s="113"/>
      <c r="J1042" s="113"/>
      <c r="K1042" s="113"/>
      <c r="L1042" s="113"/>
      <c r="M1042" s="113"/>
      <c r="N1042" s="113"/>
      <c r="O1042" s="113"/>
      <c r="P1042" s="113"/>
      <c r="Q1042" s="113"/>
      <c r="R1042" s="113"/>
    </row>
    <row r="1043" spans="6:18" x14ac:dyDescent="0.35">
      <c r="F1043" s="113"/>
      <c r="G1043" s="113"/>
      <c r="H1043" s="113"/>
      <c r="I1043" s="113"/>
      <c r="J1043" s="113"/>
      <c r="K1043" s="113"/>
      <c r="L1043" s="113"/>
      <c r="M1043" s="113"/>
      <c r="N1043" s="113"/>
      <c r="O1043" s="113"/>
      <c r="P1043" s="113"/>
      <c r="Q1043" s="113"/>
      <c r="R1043" s="113"/>
    </row>
    <row r="1044" spans="6:18" x14ac:dyDescent="0.35">
      <c r="F1044" s="113"/>
      <c r="G1044" s="113"/>
      <c r="H1044" s="113"/>
      <c r="I1044" s="113"/>
      <c r="J1044" s="113"/>
      <c r="K1044" s="113"/>
      <c r="L1044" s="113"/>
      <c r="M1044" s="113"/>
      <c r="N1044" s="113"/>
      <c r="O1044" s="113"/>
      <c r="P1044" s="113"/>
      <c r="Q1044" s="113"/>
      <c r="R1044" s="113"/>
    </row>
    <row r="1045" spans="6:18" x14ac:dyDescent="0.35">
      <c r="F1045" s="113"/>
      <c r="G1045" s="113"/>
      <c r="H1045" s="113"/>
      <c r="I1045" s="113"/>
      <c r="J1045" s="113"/>
      <c r="K1045" s="113"/>
      <c r="L1045" s="113"/>
      <c r="M1045" s="113"/>
      <c r="N1045" s="113"/>
      <c r="O1045" s="113"/>
      <c r="P1045" s="113"/>
      <c r="Q1045" s="113"/>
      <c r="R1045" s="113"/>
    </row>
    <row r="1046" spans="6:18" x14ac:dyDescent="0.35">
      <c r="F1046" s="113"/>
      <c r="G1046" s="113"/>
      <c r="H1046" s="113"/>
      <c r="I1046" s="113"/>
      <c r="J1046" s="113"/>
      <c r="K1046" s="113"/>
      <c r="L1046" s="113"/>
      <c r="M1046" s="113"/>
      <c r="N1046" s="113"/>
      <c r="O1046" s="113"/>
      <c r="P1046" s="113"/>
      <c r="Q1046" s="113"/>
      <c r="R1046" s="113"/>
    </row>
    <row r="1047" spans="6:18" x14ac:dyDescent="0.35">
      <c r="F1047" s="113"/>
      <c r="G1047" s="113"/>
      <c r="H1047" s="113"/>
      <c r="I1047" s="113"/>
      <c r="J1047" s="113"/>
      <c r="K1047" s="113"/>
      <c r="L1047" s="113"/>
      <c r="M1047" s="113"/>
      <c r="N1047" s="113"/>
      <c r="O1047" s="113"/>
      <c r="P1047" s="113"/>
      <c r="Q1047" s="113"/>
      <c r="R1047" s="113"/>
    </row>
    <row r="1048" spans="6:18" x14ac:dyDescent="0.35">
      <c r="F1048" s="113"/>
      <c r="G1048" s="113"/>
      <c r="H1048" s="113"/>
      <c r="I1048" s="113"/>
      <c r="J1048" s="113"/>
      <c r="K1048" s="113"/>
      <c r="L1048" s="113"/>
      <c r="M1048" s="113"/>
      <c r="N1048" s="113"/>
      <c r="O1048" s="113"/>
      <c r="P1048" s="113"/>
      <c r="Q1048" s="113"/>
      <c r="R1048" s="113"/>
    </row>
    <row r="1049" spans="6:18" x14ac:dyDescent="0.35">
      <c r="F1049" s="113"/>
      <c r="G1049" s="113"/>
      <c r="H1049" s="113"/>
      <c r="I1049" s="113"/>
      <c r="J1049" s="113"/>
      <c r="K1049" s="113"/>
      <c r="L1049" s="113"/>
      <c r="M1049" s="113"/>
      <c r="N1049" s="113"/>
      <c r="O1049" s="113"/>
      <c r="P1049" s="113"/>
      <c r="Q1049" s="113"/>
      <c r="R1049" s="113"/>
    </row>
    <row r="1050" spans="6:18" x14ac:dyDescent="0.35">
      <c r="F1050" s="113"/>
      <c r="G1050" s="113"/>
      <c r="H1050" s="113"/>
      <c r="I1050" s="113"/>
      <c r="J1050" s="113"/>
      <c r="K1050" s="113"/>
      <c r="L1050" s="113"/>
      <c r="M1050" s="113"/>
      <c r="N1050" s="113"/>
      <c r="O1050" s="113"/>
      <c r="P1050" s="113"/>
      <c r="Q1050" s="113"/>
      <c r="R1050" s="113"/>
    </row>
    <row r="1051" spans="6:18" x14ac:dyDescent="0.35">
      <c r="F1051" s="113"/>
      <c r="G1051" s="113"/>
      <c r="H1051" s="113"/>
      <c r="I1051" s="113"/>
      <c r="J1051" s="113"/>
      <c r="K1051" s="113"/>
      <c r="L1051" s="113"/>
      <c r="M1051" s="113"/>
      <c r="N1051" s="113"/>
      <c r="O1051" s="113"/>
      <c r="P1051" s="113"/>
      <c r="Q1051" s="113"/>
      <c r="R1051" s="113"/>
    </row>
    <row r="1052" spans="6:18" x14ac:dyDescent="0.35">
      <c r="F1052" s="113"/>
      <c r="G1052" s="113"/>
      <c r="H1052" s="113"/>
      <c r="I1052" s="113"/>
      <c r="J1052" s="113"/>
      <c r="K1052" s="113"/>
      <c r="L1052" s="113"/>
      <c r="M1052" s="113"/>
      <c r="N1052" s="113"/>
      <c r="O1052" s="113"/>
      <c r="P1052" s="113"/>
      <c r="Q1052" s="113"/>
      <c r="R1052" s="113"/>
    </row>
    <row r="1053" spans="6:18" x14ac:dyDescent="0.35">
      <c r="F1053" s="113"/>
      <c r="G1053" s="113"/>
      <c r="H1053" s="113"/>
      <c r="I1053" s="113"/>
      <c r="J1053" s="113"/>
      <c r="K1053" s="113"/>
      <c r="L1053" s="113"/>
      <c r="M1053" s="113"/>
      <c r="N1053" s="113"/>
      <c r="O1053" s="113"/>
      <c r="P1053" s="113"/>
      <c r="Q1053" s="113"/>
      <c r="R1053" s="113"/>
    </row>
    <row r="1054" spans="6:18" x14ac:dyDescent="0.35">
      <c r="F1054" s="113"/>
      <c r="G1054" s="113"/>
      <c r="H1054" s="113"/>
      <c r="I1054" s="113"/>
      <c r="J1054" s="113"/>
      <c r="K1054" s="113"/>
      <c r="L1054" s="113"/>
      <c r="M1054" s="113"/>
      <c r="N1054" s="113"/>
      <c r="O1054" s="113"/>
      <c r="P1054" s="113"/>
      <c r="Q1054" s="113"/>
      <c r="R1054" s="113"/>
    </row>
    <row r="1055" spans="6:18" x14ac:dyDescent="0.35">
      <c r="F1055" s="113"/>
      <c r="G1055" s="113"/>
      <c r="H1055" s="113"/>
      <c r="I1055" s="113"/>
      <c r="J1055" s="113"/>
      <c r="K1055" s="113"/>
      <c r="L1055" s="113"/>
      <c r="M1055" s="113"/>
      <c r="N1055" s="113"/>
      <c r="O1055" s="113"/>
      <c r="P1055" s="113"/>
      <c r="Q1055" s="113"/>
      <c r="R1055" s="113"/>
    </row>
    <row r="1056" spans="6:18" x14ac:dyDescent="0.35">
      <c r="F1056" s="113"/>
      <c r="G1056" s="113"/>
      <c r="H1056" s="113"/>
      <c r="I1056" s="113"/>
      <c r="J1056" s="113"/>
      <c r="K1056" s="113"/>
      <c r="L1056" s="113"/>
      <c r="M1056" s="113"/>
      <c r="N1056" s="113"/>
      <c r="O1056" s="113"/>
      <c r="P1056" s="113"/>
      <c r="Q1056" s="113"/>
      <c r="R1056" s="113"/>
    </row>
    <row r="1057" spans="6:18" x14ac:dyDescent="0.35">
      <c r="F1057" s="113"/>
      <c r="G1057" s="113"/>
      <c r="H1057" s="113"/>
      <c r="I1057" s="113"/>
      <c r="J1057" s="113"/>
      <c r="K1057" s="113"/>
      <c r="L1057" s="113"/>
      <c r="M1057" s="113"/>
      <c r="N1057" s="113"/>
      <c r="O1057" s="113"/>
      <c r="P1057" s="113"/>
      <c r="Q1057" s="113"/>
      <c r="R1057" s="113"/>
    </row>
    <row r="1058" spans="6:18" x14ac:dyDescent="0.35">
      <c r="F1058" s="113"/>
      <c r="G1058" s="113"/>
      <c r="H1058" s="113"/>
      <c r="I1058" s="113"/>
      <c r="J1058" s="113"/>
      <c r="K1058" s="113"/>
      <c r="L1058" s="113"/>
      <c r="M1058" s="113"/>
      <c r="N1058" s="113"/>
      <c r="O1058" s="113"/>
      <c r="P1058" s="113"/>
      <c r="Q1058" s="113"/>
      <c r="R1058" s="113"/>
    </row>
    <row r="1059" spans="6:18" x14ac:dyDescent="0.35">
      <c r="F1059" s="113"/>
      <c r="G1059" s="113"/>
      <c r="H1059" s="113"/>
      <c r="I1059" s="113"/>
      <c r="J1059" s="113"/>
      <c r="K1059" s="113"/>
      <c r="L1059" s="113"/>
      <c r="M1059" s="113"/>
      <c r="N1059" s="113"/>
      <c r="O1059" s="113"/>
      <c r="P1059" s="113"/>
      <c r="Q1059" s="113"/>
      <c r="R1059" s="113"/>
    </row>
    <row r="1060" spans="6:18" x14ac:dyDescent="0.35">
      <c r="F1060" s="113"/>
      <c r="G1060" s="113"/>
      <c r="H1060" s="113"/>
      <c r="I1060" s="113"/>
      <c r="J1060" s="113"/>
      <c r="K1060" s="113"/>
      <c r="L1060" s="113"/>
      <c r="M1060" s="113"/>
      <c r="N1060" s="113"/>
      <c r="O1060" s="113"/>
      <c r="P1060" s="113"/>
      <c r="Q1060" s="113"/>
      <c r="R1060" s="113"/>
    </row>
  </sheetData>
  <autoFilter ref="A8:CY124" xr:uid="{021EB622-4FD4-462B-836A-93F3600D54E2}"/>
  <conditionalFormatting sqref="H9 H11 J11 H15 J15 H19 J19 H27 J27 H31 J31 H47 J47 H71 J71 H79 J79 H87 J87">
    <cfRule type="expression" dxfId="35" priority="30">
      <formula>($J$4="Weight")</formula>
    </cfRule>
  </conditionalFormatting>
  <conditionalFormatting sqref="H10 H12 J12 H16 J16 H20 J20 H28 J28 H32 J32 H48 J48 H72 J72 H80 J80 H88 J88">
    <cfRule type="expression" dxfId="34" priority="31">
      <formula>($J$5="Weight")</formula>
    </cfRule>
  </conditionalFormatting>
  <conditionalFormatting sqref="H13">
    <cfRule type="expression" dxfId="33" priority="26">
      <formula>($J$4="Weight")</formula>
    </cfRule>
  </conditionalFormatting>
  <conditionalFormatting sqref="H14">
    <cfRule type="expression" dxfId="32" priority="27">
      <formula>($J$5="Weight")</formula>
    </cfRule>
  </conditionalFormatting>
  <conditionalFormatting sqref="H17">
    <cfRule type="expression" dxfId="31" priority="34">
      <formula>($J$4="Weight")</formula>
    </cfRule>
  </conditionalFormatting>
  <conditionalFormatting sqref="H18">
    <cfRule type="expression" dxfId="30" priority="35">
      <formula>($J$5="Weight")</formula>
    </cfRule>
  </conditionalFormatting>
  <conditionalFormatting sqref="H25">
    <cfRule type="expression" dxfId="29" priority="22">
      <formula>($J$4="Weight")</formula>
    </cfRule>
  </conditionalFormatting>
  <conditionalFormatting sqref="H26">
    <cfRule type="expression" dxfId="28" priority="23">
      <formula>($J$5="Weight")</formula>
    </cfRule>
  </conditionalFormatting>
  <conditionalFormatting sqref="H29">
    <cfRule type="expression" dxfId="27" priority="18">
      <formula>($J$4="Weight")</formula>
    </cfRule>
  </conditionalFormatting>
  <conditionalFormatting sqref="H30">
    <cfRule type="expression" dxfId="26" priority="19">
      <formula>($J$5="Weight")</formula>
    </cfRule>
  </conditionalFormatting>
  <conditionalFormatting sqref="H45">
    <cfRule type="expression" dxfId="25" priority="14">
      <formula>($J$4="Weight")</formula>
    </cfRule>
  </conditionalFormatting>
  <conditionalFormatting sqref="H46">
    <cfRule type="expression" dxfId="24" priority="15">
      <formula>($J$5="Weight")</formula>
    </cfRule>
  </conditionalFormatting>
  <conditionalFormatting sqref="H69">
    <cfRule type="expression" dxfId="23" priority="10">
      <formula>($J$4="Weight")</formula>
    </cfRule>
  </conditionalFormatting>
  <conditionalFormatting sqref="H70">
    <cfRule type="expression" dxfId="22" priority="11">
      <formula>($J$5="Weight")</formula>
    </cfRule>
  </conditionalFormatting>
  <conditionalFormatting sqref="H77">
    <cfRule type="expression" dxfId="21" priority="6">
      <formula>($J$4="Weight")</formula>
    </cfRule>
  </conditionalFormatting>
  <conditionalFormatting sqref="H78">
    <cfRule type="expression" dxfId="20" priority="7">
      <formula>($J$5="Weight")</formula>
    </cfRule>
  </conditionalFormatting>
  <conditionalFormatting sqref="H85">
    <cfRule type="expression" dxfId="19" priority="2">
      <formula>($J$4="Weight")</formula>
    </cfRule>
  </conditionalFormatting>
  <conditionalFormatting sqref="H86">
    <cfRule type="expression" dxfId="18" priority="3">
      <formula>($J$5="Weight")</formula>
    </cfRule>
  </conditionalFormatting>
  <conditionalFormatting sqref="L9 L11 L15 L19 L27 L31 L47 L71 L79 L87">
    <cfRule type="expression" dxfId="17" priority="29">
      <formula>($J$4="Number")</formula>
    </cfRule>
  </conditionalFormatting>
  <conditionalFormatting sqref="L10 L12 L16 L20 L28 L32 L48 L72 L80 L88">
    <cfRule type="expression" dxfId="16" priority="32">
      <formula>($J$5="Number")</formula>
    </cfRule>
  </conditionalFormatting>
  <conditionalFormatting sqref="L13">
    <cfRule type="expression" dxfId="15" priority="25">
      <formula>($J$4="Number")</formula>
    </cfRule>
  </conditionalFormatting>
  <conditionalFormatting sqref="L14">
    <cfRule type="expression" dxfId="14" priority="28">
      <formula>($J$5="Number")</formula>
    </cfRule>
  </conditionalFormatting>
  <conditionalFormatting sqref="L17">
    <cfRule type="expression" dxfId="13" priority="33">
      <formula>($J$4="Number")</formula>
    </cfRule>
  </conditionalFormatting>
  <conditionalFormatting sqref="L18">
    <cfRule type="expression" dxfId="12" priority="36">
      <formula>($J$5="Number")</formula>
    </cfRule>
  </conditionalFormatting>
  <conditionalFormatting sqref="L25">
    <cfRule type="expression" dxfId="11" priority="21">
      <formula>($J$4="Number")</formula>
    </cfRule>
  </conditionalFormatting>
  <conditionalFormatting sqref="L26">
    <cfRule type="expression" dxfId="10" priority="24">
      <formula>($J$5="Number")</formula>
    </cfRule>
  </conditionalFormatting>
  <conditionalFormatting sqref="L29">
    <cfRule type="expression" dxfId="9" priority="17">
      <formula>($J$4="Number")</formula>
    </cfRule>
  </conditionalFormatting>
  <conditionalFormatting sqref="L30">
    <cfRule type="expression" dxfId="8" priority="20">
      <formula>($J$5="Number")</formula>
    </cfRule>
  </conditionalFormatting>
  <conditionalFormatting sqref="L45">
    <cfRule type="expression" dxfId="7" priority="13">
      <formula>($J$4="Number")</formula>
    </cfRule>
  </conditionalFormatting>
  <conditionalFormatting sqref="L46">
    <cfRule type="expression" dxfId="6" priority="16">
      <formula>($J$5="Number")</formula>
    </cfRule>
  </conditionalFormatting>
  <conditionalFormatting sqref="L69">
    <cfRule type="expression" dxfId="5" priority="9">
      <formula>($J$4="Number")</formula>
    </cfRule>
  </conditionalFormatting>
  <conditionalFormatting sqref="L70">
    <cfRule type="expression" dxfId="4" priority="12">
      <formula>($J$5="Number")</formula>
    </cfRule>
  </conditionalFormatting>
  <conditionalFormatting sqref="L77">
    <cfRule type="expression" dxfId="3" priority="5">
      <formula>($J$4="Number")</formula>
    </cfRule>
  </conditionalFormatting>
  <conditionalFormatting sqref="L78">
    <cfRule type="expression" dxfId="2" priority="8">
      <formula>($J$5="Number")</formula>
    </cfRule>
  </conditionalFormatting>
  <conditionalFormatting sqref="L85">
    <cfRule type="expression" dxfId="1" priority="1">
      <formula>($J$4="Number")</formula>
    </cfRule>
  </conditionalFormatting>
  <conditionalFormatting sqref="L86">
    <cfRule type="expression" dxfId="0" priority="4">
      <formula>($J$5="Number")</formula>
    </cfRule>
  </conditionalFormatting>
  <dataValidations count="8">
    <dataValidation errorStyle="warning" allowBlank="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77" xr:uid="{9425E0A7-C4E5-4764-9B83-D9995F2AAC1A}"/>
    <dataValidation operator="greaterThanOrEqual" allowBlank="1" showInputMessage="1" showErrorMessage="1" sqref="I17 I9 I13 I25 I29 I45 I69 I77 I85" xr:uid="{BD5BC55C-320A-4831-8AB5-E55B4500633E}"/>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20 L18 L12 L10 L16 L14 L28 L26 L32 L30 L48 L46 L72 L70 L80 L78 L88 L86" xr:uid="{B5A0656E-8D61-4A5E-AB8C-83D346EC35DF}"/>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2 J20 H20 J18:K18 H12 J10:K10 J16 H16 J14:K14 J28 H28 J26:K26 J32 H32 J30:K30 J48 H48 J46:K46 J72 H72 J70:K70 J80 H80 J78:K78 J88 H88 J86:K86" xr:uid="{F571AB9B-5115-4E7E-B0A6-032CFF306D11}"/>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8 H10 H14 H26 H30 H46 H70 H78 H86" xr:uid="{3D18685B-E5F9-418D-9250-531A4FFCC160}"/>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7 H9 H13 H25 H29 H45 H69 H77 H85" xr:uid="{BDA3C769-8CED-484E-8BB3-94007B6EADD3}"/>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9 H19 J17:K17 J11 H11 J9:K9 J15 H15 J13:K13 J27 H27 J25:K25 J31 H31 J29:K29 J47 H47 J45:K45 J71 H71 J69:K69 J79 H79 J77:K77 J87 H87 J85:K85" xr:uid="{FE50976A-6568-4A0E-A295-5A5E722EDE9F}"/>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19 L17 L11 L9 L15 L13 L27 L25 L31 L29 L47 L45 L71 L69 L79 L87 L85" xr:uid="{588AC6CA-3C23-44B3-B418-E320A59C2DAE}"/>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80B67-821D-4807-81CE-E73B597A2893}">
  <dimension ref="A1:CA1067"/>
  <sheetViews>
    <sheetView topLeftCell="F39" workbookViewId="0">
      <selection activeCell="H41" sqref="H41"/>
    </sheetView>
  </sheetViews>
  <sheetFormatPr defaultColWidth="9.1796875" defaultRowHeight="14.5" x14ac:dyDescent="0.35"/>
  <cols>
    <col min="1" max="1" width="9.1796875" style="8"/>
    <col min="2" max="2" width="17.54296875" style="2" customWidth="1"/>
    <col min="3" max="3" width="19.453125" style="8" customWidth="1"/>
    <col min="5" max="5" width="33.54296875" customWidth="1"/>
    <col min="6" max="6" width="89" customWidth="1"/>
    <col min="7" max="7" width="31.54296875" customWidth="1"/>
    <col min="8" max="8" width="42.54296875" customWidth="1"/>
  </cols>
  <sheetData>
    <row r="1" spans="1:79" ht="26" x14ac:dyDescent="0.6">
      <c r="B1" s="123"/>
      <c r="C1" s="123" t="s">
        <v>321</v>
      </c>
      <c r="D1" s="123"/>
      <c r="E1" s="123"/>
      <c r="F1" s="123"/>
      <c r="G1" s="123"/>
      <c r="H1" s="123"/>
      <c r="I1" s="2"/>
      <c r="J1" s="2"/>
      <c r="K1" s="2"/>
      <c r="L1" s="2"/>
      <c r="M1" s="2"/>
      <c r="N1" s="2"/>
      <c r="O1" s="2"/>
      <c r="P1" s="2"/>
      <c r="Q1" s="2"/>
      <c r="R1" s="2"/>
      <c r="S1" s="2"/>
      <c r="T1" s="2"/>
      <c r="U1" s="2"/>
      <c r="V1" s="2"/>
      <c r="W1" s="2"/>
      <c r="X1" s="2"/>
      <c r="Y1" s="2"/>
      <c r="Z1" s="2"/>
      <c r="AA1" s="2"/>
      <c r="AB1" s="2"/>
      <c r="AC1" s="2"/>
    </row>
    <row r="2" spans="1:79" ht="15" thickBot="1" x14ac:dyDescent="0.4">
      <c r="A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row>
    <row r="3" spans="1:79" ht="54" customHeight="1" thickBot="1" x14ac:dyDescent="0.4">
      <c r="C3" s="15" t="s">
        <v>33</v>
      </c>
      <c r="D3" s="58" t="s">
        <v>322</v>
      </c>
      <c r="E3" s="122" t="s">
        <v>106</v>
      </c>
      <c r="F3" s="121"/>
      <c r="G3" s="121"/>
      <c r="H3" s="121"/>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row>
    <row r="4" spans="1:79" ht="15" thickBot="1" x14ac:dyDescent="0.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row>
    <row r="5" spans="1:79" ht="31.5" thickBot="1" x14ac:dyDescent="0.4">
      <c r="C5" s="14" t="s">
        <v>36</v>
      </c>
      <c r="D5" s="14" t="s">
        <v>37</v>
      </c>
      <c r="E5" s="10" t="s">
        <v>60</v>
      </c>
      <c r="F5" s="10" t="s">
        <v>61</v>
      </c>
      <c r="G5" s="10" t="s">
        <v>107</v>
      </c>
      <c r="H5" s="10" t="s">
        <v>64</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row>
    <row r="6" spans="1:79" ht="45" customHeight="1" thickBot="1" x14ac:dyDescent="0.4">
      <c r="C6" s="98" t="s">
        <v>281</v>
      </c>
      <c r="D6" s="98" t="s">
        <v>322</v>
      </c>
      <c r="E6" s="89" t="s">
        <v>73</v>
      </c>
      <c r="F6" s="89" t="s">
        <v>108</v>
      </c>
      <c r="G6" s="87" t="s">
        <v>75</v>
      </c>
      <c r="H6" s="90" t="s">
        <v>359</v>
      </c>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row>
    <row r="7" spans="1:79" ht="45" customHeight="1" thickBot="1" x14ac:dyDescent="0.4">
      <c r="C7" s="98" t="s">
        <v>281</v>
      </c>
      <c r="D7" s="98" t="s">
        <v>322</v>
      </c>
      <c r="E7" s="89" t="s">
        <v>73</v>
      </c>
      <c r="F7" s="89" t="s">
        <v>109</v>
      </c>
      <c r="G7" s="87" t="s">
        <v>75</v>
      </c>
      <c r="H7" s="87" t="s">
        <v>360</v>
      </c>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row>
    <row r="8" spans="1:79" ht="45" customHeight="1" thickBot="1" x14ac:dyDescent="0.4">
      <c r="C8" s="98" t="s">
        <v>281</v>
      </c>
      <c r="D8" s="98" t="s">
        <v>322</v>
      </c>
      <c r="E8" s="89" t="s">
        <v>110</v>
      </c>
      <c r="F8" s="89" t="s">
        <v>111</v>
      </c>
      <c r="G8" s="87" t="s">
        <v>75</v>
      </c>
      <c r="H8" s="90" t="s">
        <v>361</v>
      </c>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row>
    <row r="9" spans="1:79" ht="45" customHeight="1" thickBot="1" x14ac:dyDescent="0.4">
      <c r="C9" s="98" t="s">
        <v>281</v>
      </c>
      <c r="D9" s="98" t="s">
        <v>322</v>
      </c>
      <c r="E9" s="89" t="s">
        <v>110</v>
      </c>
      <c r="F9" s="89" t="s">
        <v>112</v>
      </c>
      <c r="G9" s="87" t="s">
        <v>75</v>
      </c>
      <c r="H9" s="90" t="s">
        <v>362</v>
      </c>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row>
    <row r="10" spans="1:79" ht="45" customHeight="1" thickBot="1" x14ac:dyDescent="0.4">
      <c r="C10" s="98" t="s">
        <v>281</v>
      </c>
      <c r="D10" s="98" t="s">
        <v>322</v>
      </c>
      <c r="E10" s="89" t="s">
        <v>110</v>
      </c>
      <c r="F10" s="89" t="s">
        <v>113</v>
      </c>
      <c r="G10" s="87" t="s">
        <v>75</v>
      </c>
      <c r="H10" s="90" t="s">
        <v>363</v>
      </c>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row>
    <row r="11" spans="1:79" ht="45" customHeight="1" thickBot="1" x14ac:dyDescent="0.4">
      <c r="C11" s="98" t="s">
        <v>281</v>
      </c>
      <c r="D11" s="98" t="s">
        <v>322</v>
      </c>
      <c r="E11" s="89" t="s">
        <v>110</v>
      </c>
      <c r="F11" s="89" t="s">
        <v>114</v>
      </c>
      <c r="G11" s="87" t="s">
        <v>75</v>
      </c>
      <c r="H11" s="90" t="s">
        <v>364</v>
      </c>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row>
    <row r="12" spans="1:79" ht="45" customHeight="1" thickBot="1" x14ac:dyDescent="0.4">
      <c r="C12" s="98" t="s">
        <v>281</v>
      </c>
      <c r="D12" s="98" t="s">
        <v>322</v>
      </c>
      <c r="E12" s="89" t="s">
        <v>110</v>
      </c>
      <c r="F12" s="89" t="s">
        <v>115</v>
      </c>
      <c r="G12" s="87" t="s">
        <v>75</v>
      </c>
      <c r="H12" s="90" t="s">
        <v>363</v>
      </c>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row>
    <row r="13" spans="1:79" ht="45" customHeight="1" thickBot="1" x14ac:dyDescent="0.4">
      <c r="C13" s="98" t="s">
        <v>281</v>
      </c>
      <c r="D13" s="98" t="s">
        <v>322</v>
      </c>
      <c r="E13" s="89" t="s">
        <v>110</v>
      </c>
      <c r="F13" s="89" t="s">
        <v>116</v>
      </c>
      <c r="G13" s="87" t="s">
        <v>75</v>
      </c>
      <c r="H13" s="87" t="s">
        <v>365</v>
      </c>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row>
    <row r="14" spans="1:79" ht="45" customHeight="1" thickBot="1" x14ac:dyDescent="0.4">
      <c r="C14" s="98" t="s">
        <v>281</v>
      </c>
      <c r="D14" s="98" t="s">
        <v>322</v>
      </c>
      <c r="E14" s="89" t="s">
        <v>85</v>
      </c>
      <c r="F14" s="89" t="s">
        <v>117</v>
      </c>
      <c r="G14" s="87" t="s">
        <v>158</v>
      </c>
      <c r="H14" s="90"/>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row>
    <row r="15" spans="1:79" ht="45" customHeight="1" thickBot="1" x14ac:dyDescent="0.4">
      <c r="C15" s="98" t="s">
        <v>281</v>
      </c>
      <c r="D15" s="98" t="s">
        <v>322</v>
      </c>
      <c r="E15" s="89" t="s">
        <v>85</v>
      </c>
      <c r="F15" s="89" t="s">
        <v>118</v>
      </c>
      <c r="G15" s="87" t="s">
        <v>75</v>
      </c>
      <c r="H15" s="90" t="s">
        <v>366</v>
      </c>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row>
    <row r="16" spans="1:79" ht="45" customHeight="1" thickBot="1" x14ac:dyDescent="0.4">
      <c r="C16" s="98" t="s">
        <v>281</v>
      </c>
      <c r="D16" s="98" t="s">
        <v>322</v>
      </c>
      <c r="E16" s="89" t="s">
        <v>85</v>
      </c>
      <c r="F16" s="89" t="s">
        <v>87</v>
      </c>
      <c r="G16" s="87" t="s">
        <v>75</v>
      </c>
      <c r="H16" s="90" t="s">
        <v>363</v>
      </c>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row>
    <row r="17" spans="1:79" ht="45" customHeight="1" thickBot="1" x14ac:dyDescent="0.4">
      <c r="C17" s="98" t="s">
        <v>281</v>
      </c>
      <c r="D17" s="98" t="s">
        <v>322</v>
      </c>
      <c r="E17" s="89" t="s">
        <v>85</v>
      </c>
      <c r="F17" s="89" t="s">
        <v>119</v>
      </c>
      <c r="G17" s="87" t="s">
        <v>75</v>
      </c>
      <c r="H17" s="90" t="s">
        <v>363</v>
      </c>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row>
    <row r="18" spans="1:79" ht="45" customHeight="1" thickBot="1" x14ac:dyDescent="0.4">
      <c r="C18" s="98" t="s">
        <v>281</v>
      </c>
      <c r="D18" s="98" t="s">
        <v>322</v>
      </c>
      <c r="E18" s="89" t="s">
        <v>85</v>
      </c>
      <c r="F18" s="89" t="s">
        <v>120</v>
      </c>
      <c r="G18" s="87" t="s">
        <v>158</v>
      </c>
      <c r="H18" s="90"/>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row>
    <row r="19" spans="1:79" ht="45" customHeight="1" thickBot="1" x14ac:dyDescent="0.4">
      <c r="C19" s="98" t="s">
        <v>281</v>
      </c>
      <c r="D19" s="98" t="s">
        <v>322</v>
      </c>
      <c r="E19" s="89" t="s">
        <v>85</v>
      </c>
      <c r="F19" s="89" t="s">
        <v>121</v>
      </c>
      <c r="G19" s="87" t="s">
        <v>75</v>
      </c>
      <c r="H19" s="90" t="s">
        <v>367</v>
      </c>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row>
    <row r="20" spans="1:79" ht="45" customHeight="1" thickBot="1" x14ac:dyDescent="0.4">
      <c r="C20" s="98" t="s">
        <v>281</v>
      </c>
      <c r="D20" s="98" t="s">
        <v>322</v>
      </c>
      <c r="E20" s="89" t="s">
        <v>92</v>
      </c>
      <c r="F20" s="89" t="s">
        <v>122</v>
      </c>
      <c r="G20" s="87" t="s">
        <v>158</v>
      </c>
      <c r="H20" s="90"/>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row>
    <row r="21" spans="1:79" ht="45" customHeight="1" thickBot="1" x14ac:dyDescent="0.4">
      <c r="C21" s="98" t="s">
        <v>281</v>
      </c>
      <c r="D21" s="98" t="s">
        <v>322</v>
      </c>
      <c r="E21" s="89" t="s">
        <v>92</v>
      </c>
      <c r="F21" s="89" t="s">
        <v>123</v>
      </c>
      <c r="G21" s="87" t="s">
        <v>158</v>
      </c>
      <c r="H21" s="90"/>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row>
    <row r="22" spans="1:79" ht="45" customHeight="1" thickBot="1" x14ac:dyDescent="0.4">
      <c r="C22" s="98" t="s">
        <v>281</v>
      </c>
      <c r="D22" s="98" t="s">
        <v>322</v>
      </c>
      <c r="E22" s="89" t="s">
        <v>92</v>
      </c>
      <c r="F22" s="89" t="s">
        <v>124</v>
      </c>
      <c r="G22" s="87" t="s">
        <v>158</v>
      </c>
      <c r="H22" s="9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row>
    <row r="23" spans="1:79" ht="45" customHeight="1" thickBot="1" x14ac:dyDescent="0.4">
      <c r="C23" s="98" t="s">
        <v>281</v>
      </c>
      <c r="D23" s="98" t="s">
        <v>322</v>
      </c>
      <c r="E23" s="89" t="s">
        <v>96</v>
      </c>
      <c r="F23" s="89" t="s">
        <v>125</v>
      </c>
      <c r="G23" s="87" t="s">
        <v>158</v>
      </c>
      <c r="H23" s="9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row>
    <row r="24" spans="1:79" ht="45" customHeight="1" thickBot="1" x14ac:dyDescent="0.4">
      <c r="C24" s="98" t="s">
        <v>281</v>
      </c>
      <c r="D24" s="98" t="s">
        <v>322</v>
      </c>
      <c r="E24" s="89" t="s">
        <v>96</v>
      </c>
      <c r="F24" s="89" t="s">
        <v>98</v>
      </c>
      <c r="G24" s="87" t="s">
        <v>158</v>
      </c>
      <c r="H24" s="90"/>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row>
    <row r="25" spans="1:79" ht="45" customHeight="1" thickBot="1" x14ac:dyDescent="0.4">
      <c r="C25" s="98" t="s">
        <v>281</v>
      </c>
      <c r="D25" s="98" t="s">
        <v>322</v>
      </c>
      <c r="E25" s="89" t="s">
        <v>96</v>
      </c>
      <c r="F25" s="89" t="s">
        <v>126</v>
      </c>
      <c r="G25" s="87" t="s">
        <v>158</v>
      </c>
      <c r="H25" s="90"/>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row>
    <row r="26" spans="1:79" ht="45" customHeight="1" thickBot="1" x14ac:dyDescent="0.4">
      <c r="C26" s="98" t="s">
        <v>281</v>
      </c>
      <c r="D26" s="98" t="s">
        <v>322</v>
      </c>
      <c r="E26" s="89" t="s">
        <v>127</v>
      </c>
      <c r="F26" s="89" t="s">
        <v>128</v>
      </c>
      <c r="G26" s="87" t="s">
        <v>75</v>
      </c>
      <c r="H26" s="90" t="s">
        <v>363</v>
      </c>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row>
    <row r="27" spans="1:79" ht="45" customHeight="1" thickBot="1" x14ac:dyDescent="0.4">
      <c r="C27" s="98" t="s">
        <v>281</v>
      </c>
      <c r="D27" s="98" t="s">
        <v>322</v>
      </c>
      <c r="E27" s="89" t="s">
        <v>127</v>
      </c>
      <c r="F27" s="89" t="s">
        <v>129</v>
      </c>
      <c r="G27" s="87" t="s">
        <v>75</v>
      </c>
      <c r="H27" s="90" t="s">
        <v>363</v>
      </c>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row>
    <row r="28" spans="1:79" ht="45" customHeight="1" thickBot="1" x14ac:dyDescent="0.4">
      <c r="C28" s="98" t="s">
        <v>281</v>
      </c>
      <c r="D28" s="98" t="s">
        <v>322</v>
      </c>
      <c r="E28" s="89" t="s">
        <v>127</v>
      </c>
      <c r="F28" s="89" t="s">
        <v>130</v>
      </c>
      <c r="G28" s="87" t="s">
        <v>75</v>
      </c>
      <c r="H28" s="90" t="s">
        <v>363</v>
      </c>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row>
    <row r="29" spans="1:79" ht="45" customHeight="1" thickBot="1" x14ac:dyDescent="0.4">
      <c r="A29" s="2"/>
      <c r="C29" s="91" t="s">
        <v>285</v>
      </c>
      <c r="D29" s="91" t="s">
        <v>322</v>
      </c>
      <c r="E29" s="5" t="s">
        <v>73</v>
      </c>
      <c r="F29" s="5" t="s">
        <v>108</v>
      </c>
      <c r="G29" s="92" t="s">
        <v>158</v>
      </c>
      <c r="H29" s="93"/>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row>
    <row r="30" spans="1:79" ht="45" customHeight="1" thickBot="1" x14ac:dyDescent="0.4">
      <c r="A30" s="2"/>
      <c r="C30" s="91" t="s">
        <v>285</v>
      </c>
      <c r="D30" s="91" t="s">
        <v>322</v>
      </c>
      <c r="E30" s="5" t="s">
        <v>73</v>
      </c>
      <c r="F30" s="5" t="s">
        <v>109</v>
      </c>
      <c r="G30" s="92" t="s">
        <v>158</v>
      </c>
      <c r="H30" s="93"/>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row>
    <row r="31" spans="1:79" ht="45" customHeight="1" thickBot="1" x14ac:dyDescent="0.4">
      <c r="A31" s="2"/>
      <c r="C31" s="91" t="s">
        <v>285</v>
      </c>
      <c r="D31" s="91" t="s">
        <v>322</v>
      </c>
      <c r="E31" s="5" t="s">
        <v>110</v>
      </c>
      <c r="F31" s="5" t="s">
        <v>111</v>
      </c>
      <c r="G31" s="92" t="s">
        <v>75</v>
      </c>
      <c r="H31" s="93" t="s">
        <v>368</v>
      </c>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row>
    <row r="32" spans="1:79" ht="45" customHeight="1" thickBot="1" x14ac:dyDescent="0.4">
      <c r="A32" s="2"/>
      <c r="C32" s="91" t="s">
        <v>285</v>
      </c>
      <c r="D32" s="91" t="s">
        <v>322</v>
      </c>
      <c r="E32" s="5" t="s">
        <v>110</v>
      </c>
      <c r="F32" s="5" t="s">
        <v>111</v>
      </c>
      <c r="G32" s="92" t="s">
        <v>75</v>
      </c>
      <c r="H32" s="93" t="s">
        <v>369</v>
      </c>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row>
    <row r="33" spans="1:79" ht="45" customHeight="1" thickBot="1" x14ac:dyDescent="0.4">
      <c r="A33" s="2"/>
      <c r="C33" s="91" t="s">
        <v>285</v>
      </c>
      <c r="D33" s="91" t="s">
        <v>322</v>
      </c>
      <c r="E33" s="5" t="s">
        <v>110</v>
      </c>
      <c r="F33" s="5" t="s">
        <v>112</v>
      </c>
      <c r="G33" s="92" t="s">
        <v>75</v>
      </c>
      <c r="H33" s="93" t="s">
        <v>368</v>
      </c>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row>
    <row r="34" spans="1:79" ht="45" customHeight="1" thickBot="1" x14ac:dyDescent="0.4">
      <c r="A34" s="2"/>
      <c r="C34" s="91" t="s">
        <v>285</v>
      </c>
      <c r="D34" s="91" t="s">
        <v>322</v>
      </c>
      <c r="E34" s="5" t="s">
        <v>110</v>
      </c>
      <c r="F34" s="5" t="s">
        <v>112</v>
      </c>
      <c r="G34" s="92" t="s">
        <v>75</v>
      </c>
      <c r="H34" s="93" t="s">
        <v>370</v>
      </c>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row>
    <row r="35" spans="1:79" ht="45" customHeight="1" thickBot="1" x14ac:dyDescent="0.4">
      <c r="A35" s="2"/>
      <c r="C35" s="91" t="s">
        <v>285</v>
      </c>
      <c r="D35" s="91" t="s">
        <v>322</v>
      </c>
      <c r="E35" s="5" t="s">
        <v>110</v>
      </c>
      <c r="F35" s="5" t="s">
        <v>113</v>
      </c>
      <c r="G35" s="92" t="s">
        <v>158</v>
      </c>
      <c r="H35" s="93"/>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row>
    <row r="36" spans="1:79" ht="45" customHeight="1" thickBot="1" x14ac:dyDescent="0.4">
      <c r="A36" s="2"/>
      <c r="C36" s="91" t="s">
        <v>285</v>
      </c>
      <c r="D36" s="91" t="s">
        <v>322</v>
      </c>
      <c r="E36" s="5" t="s">
        <v>110</v>
      </c>
      <c r="F36" s="5" t="s">
        <v>114</v>
      </c>
      <c r="G36" s="92" t="s">
        <v>75</v>
      </c>
      <c r="H36" s="93" t="s">
        <v>371</v>
      </c>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row>
    <row r="37" spans="1:79" ht="45" customHeight="1" thickBot="1" x14ac:dyDescent="0.4">
      <c r="A37" s="2"/>
      <c r="C37" s="91" t="s">
        <v>285</v>
      </c>
      <c r="D37" s="91" t="s">
        <v>322</v>
      </c>
      <c r="E37" s="5" t="s">
        <v>110</v>
      </c>
      <c r="F37" s="5" t="s">
        <v>114</v>
      </c>
      <c r="G37" s="92" t="s">
        <v>75</v>
      </c>
      <c r="H37" s="93" t="s">
        <v>372</v>
      </c>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row>
    <row r="38" spans="1:79" ht="45" customHeight="1" thickBot="1" x14ac:dyDescent="0.4">
      <c r="A38" s="2"/>
      <c r="C38" s="91" t="s">
        <v>285</v>
      </c>
      <c r="D38" s="91" t="s">
        <v>322</v>
      </c>
      <c r="E38" s="5" t="s">
        <v>110</v>
      </c>
      <c r="F38" s="5" t="s">
        <v>115</v>
      </c>
      <c r="G38" s="92" t="s">
        <v>158</v>
      </c>
      <c r="H38" s="93"/>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row>
    <row r="39" spans="1:79" ht="45" customHeight="1" thickBot="1" x14ac:dyDescent="0.4">
      <c r="A39" s="2"/>
      <c r="C39" s="91" t="s">
        <v>285</v>
      </c>
      <c r="D39" s="91" t="s">
        <v>322</v>
      </c>
      <c r="E39" s="5" t="s">
        <v>110</v>
      </c>
      <c r="F39" s="5" t="s">
        <v>116</v>
      </c>
      <c r="G39" s="92" t="s">
        <v>75</v>
      </c>
      <c r="H39" s="93" t="s">
        <v>371</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row>
    <row r="40" spans="1:79" ht="45" customHeight="1" thickBot="1" x14ac:dyDescent="0.4">
      <c r="A40" s="2"/>
      <c r="C40" s="91" t="s">
        <v>285</v>
      </c>
      <c r="D40" s="91" t="s">
        <v>322</v>
      </c>
      <c r="E40" s="5" t="s">
        <v>110</v>
      </c>
      <c r="F40" s="5" t="s">
        <v>116</v>
      </c>
      <c r="G40" s="92" t="s">
        <v>75</v>
      </c>
      <c r="H40" s="93" t="s">
        <v>372</v>
      </c>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row>
    <row r="41" spans="1:79" ht="45" customHeight="1" thickBot="1" x14ac:dyDescent="0.4">
      <c r="A41" s="2"/>
      <c r="C41" s="91" t="s">
        <v>285</v>
      </c>
      <c r="D41" s="91" t="s">
        <v>322</v>
      </c>
      <c r="E41" s="5" t="s">
        <v>85</v>
      </c>
      <c r="F41" s="5" t="s">
        <v>118</v>
      </c>
      <c r="G41" s="92" t="s">
        <v>75</v>
      </c>
      <c r="H41" s="93" t="s">
        <v>373</v>
      </c>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row>
    <row r="42" spans="1:79" ht="45" customHeight="1" thickBot="1" x14ac:dyDescent="0.4">
      <c r="A42" s="2"/>
      <c r="C42" s="91" t="s">
        <v>285</v>
      </c>
      <c r="D42" s="91" t="s">
        <v>322</v>
      </c>
      <c r="E42" s="5" t="s">
        <v>85</v>
      </c>
      <c r="F42" s="5" t="s">
        <v>87</v>
      </c>
      <c r="G42" s="92" t="s">
        <v>75</v>
      </c>
      <c r="H42" s="93" t="s">
        <v>374</v>
      </c>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row>
    <row r="43" spans="1:79" ht="45" customHeight="1" thickBot="1" x14ac:dyDescent="0.4">
      <c r="A43" s="2"/>
      <c r="C43" s="91" t="s">
        <v>285</v>
      </c>
      <c r="D43" s="91" t="s">
        <v>322</v>
      </c>
      <c r="E43" s="5" t="s">
        <v>85</v>
      </c>
      <c r="F43" s="5" t="s">
        <v>119</v>
      </c>
      <c r="G43" s="92" t="s">
        <v>158</v>
      </c>
      <c r="H43" s="93"/>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row>
    <row r="44" spans="1:79" ht="45" customHeight="1" thickBot="1" x14ac:dyDescent="0.4">
      <c r="A44" s="2"/>
      <c r="C44" s="91" t="s">
        <v>285</v>
      </c>
      <c r="D44" s="91" t="s">
        <v>322</v>
      </c>
      <c r="E44" s="5" t="s">
        <v>85</v>
      </c>
      <c r="F44" s="5" t="s">
        <v>120</v>
      </c>
      <c r="G44" s="92" t="s">
        <v>158</v>
      </c>
      <c r="H44" s="93"/>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row>
    <row r="45" spans="1:79" ht="45" customHeight="1" thickBot="1" x14ac:dyDescent="0.4">
      <c r="A45" s="2"/>
      <c r="C45" s="91" t="s">
        <v>285</v>
      </c>
      <c r="D45" s="91" t="s">
        <v>322</v>
      </c>
      <c r="E45" s="5" t="s">
        <v>85</v>
      </c>
      <c r="F45" s="5" t="s">
        <v>121</v>
      </c>
      <c r="G45" s="92" t="s">
        <v>75</v>
      </c>
      <c r="H45" s="93" t="s">
        <v>375</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row>
    <row r="46" spans="1:79" ht="45" customHeight="1" thickBot="1" x14ac:dyDescent="0.4">
      <c r="A46" s="2"/>
      <c r="C46" s="91" t="s">
        <v>285</v>
      </c>
      <c r="D46" s="91" t="s">
        <v>322</v>
      </c>
      <c r="E46" s="5" t="s">
        <v>92</v>
      </c>
      <c r="F46" s="5" t="s">
        <v>122</v>
      </c>
      <c r="G46" s="92" t="s">
        <v>158</v>
      </c>
      <c r="H46" s="93"/>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row>
    <row r="47" spans="1:79" ht="45" customHeight="1" thickBot="1" x14ac:dyDescent="0.4">
      <c r="A47" s="2"/>
      <c r="C47" s="91" t="s">
        <v>285</v>
      </c>
      <c r="D47" s="91" t="s">
        <v>322</v>
      </c>
      <c r="E47" s="5" t="s">
        <v>92</v>
      </c>
      <c r="F47" s="5" t="s">
        <v>123</v>
      </c>
      <c r="G47" s="92" t="s">
        <v>75</v>
      </c>
      <c r="H47" s="93" t="s">
        <v>368</v>
      </c>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row>
    <row r="48" spans="1:79" ht="45" customHeight="1" thickBot="1" x14ac:dyDescent="0.4">
      <c r="A48" s="2"/>
      <c r="C48" s="91" t="s">
        <v>285</v>
      </c>
      <c r="D48" s="91" t="s">
        <v>322</v>
      </c>
      <c r="E48" s="5" t="s">
        <v>92</v>
      </c>
      <c r="F48" s="5" t="s">
        <v>123</v>
      </c>
      <c r="G48" s="92" t="s">
        <v>75</v>
      </c>
      <c r="H48" s="93" t="s">
        <v>376</v>
      </c>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row>
    <row r="49" spans="1:79" ht="45" customHeight="1" thickBot="1" x14ac:dyDescent="0.4">
      <c r="A49" s="2"/>
      <c r="C49" s="91" t="s">
        <v>285</v>
      </c>
      <c r="D49" s="91" t="s">
        <v>322</v>
      </c>
      <c r="E49" s="5" t="s">
        <v>92</v>
      </c>
      <c r="F49" s="5" t="s">
        <v>124</v>
      </c>
      <c r="G49" s="92" t="s">
        <v>158</v>
      </c>
      <c r="H49" s="93"/>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row>
    <row r="50" spans="1:79" ht="45" customHeight="1" thickBot="1" x14ac:dyDescent="0.4">
      <c r="A50" s="2"/>
      <c r="C50" s="91" t="s">
        <v>285</v>
      </c>
      <c r="D50" s="91" t="s">
        <v>322</v>
      </c>
      <c r="E50" s="5" t="s">
        <v>96</v>
      </c>
      <c r="F50" s="5" t="s">
        <v>125</v>
      </c>
      <c r="G50" s="92" t="s">
        <v>75</v>
      </c>
      <c r="H50" s="93" t="s">
        <v>371</v>
      </c>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row>
    <row r="51" spans="1:79" ht="45" customHeight="1" thickBot="1" x14ac:dyDescent="0.4">
      <c r="A51" s="2"/>
      <c r="C51" s="91" t="s">
        <v>285</v>
      </c>
      <c r="D51" s="91" t="s">
        <v>322</v>
      </c>
      <c r="E51" s="5" t="s">
        <v>96</v>
      </c>
      <c r="F51" s="5" t="s">
        <v>98</v>
      </c>
      <c r="G51" s="92" t="s">
        <v>75</v>
      </c>
      <c r="H51" s="93" t="s">
        <v>371</v>
      </c>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row>
    <row r="52" spans="1:79" ht="45" customHeight="1" thickBot="1" x14ac:dyDescent="0.4">
      <c r="A52" s="2"/>
      <c r="C52" s="91" t="s">
        <v>285</v>
      </c>
      <c r="D52" s="91" t="s">
        <v>322</v>
      </c>
      <c r="E52" s="5" t="s">
        <v>96</v>
      </c>
      <c r="F52" s="5" t="s">
        <v>126</v>
      </c>
      <c r="G52" s="92" t="s">
        <v>158</v>
      </c>
      <c r="H52" s="93"/>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row>
    <row r="53" spans="1:79" ht="45" customHeight="1" thickBot="1" x14ac:dyDescent="0.4">
      <c r="A53" s="2"/>
      <c r="C53" s="91" t="s">
        <v>285</v>
      </c>
      <c r="D53" s="91" t="s">
        <v>322</v>
      </c>
      <c r="E53" s="5" t="s">
        <v>127</v>
      </c>
      <c r="F53" s="5" t="s">
        <v>128</v>
      </c>
      <c r="G53" s="92" t="s">
        <v>75</v>
      </c>
      <c r="H53" s="93" t="s">
        <v>377</v>
      </c>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row>
    <row r="54" spans="1:79" ht="45" customHeight="1" thickBot="1" x14ac:dyDescent="0.4">
      <c r="A54" s="2"/>
      <c r="C54" s="91" t="s">
        <v>285</v>
      </c>
      <c r="D54" s="91" t="s">
        <v>322</v>
      </c>
      <c r="E54" s="5" t="s">
        <v>127</v>
      </c>
      <c r="F54" s="5" t="s">
        <v>129</v>
      </c>
      <c r="G54" s="92" t="s">
        <v>75</v>
      </c>
      <c r="H54" s="93" t="s">
        <v>378</v>
      </c>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row>
    <row r="55" spans="1:79" ht="45" customHeight="1" thickBot="1" x14ac:dyDescent="0.4">
      <c r="A55" s="2"/>
      <c r="C55" s="91" t="s">
        <v>285</v>
      </c>
      <c r="D55" s="91" t="s">
        <v>322</v>
      </c>
      <c r="E55" s="5" t="s">
        <v>127</v>
      </c>
      <c r="F55" s="5" t="s">
        <v>129</v>
      </c>
      <c r="G55" s="92" t="s">
        <v>75</v>
      </c>
      <c r="H55" s="93" t="s">
        <v>379</v>
      </c>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row>
    <row r="56" spans="1:79" ht="45" customHeight="1" thickBot="1" x14ac:dyDescent="0.4">
      <c r="A56" s="2"/>
      <c r="C56" s="91" t="s">
        <v>285</v>
      </c>
      <c r="D56" s="91" t="s">
        <v>322</v>
      </c>
      <c r="E56" s="5" t="s">
        <v>127</v>
      </c>
      <c r="F56" s="5" t="s">
        <v>130</v>
      </c>
      <c r="G56" s="92" t="s">
        <v>158</v>
      </c>
      <c r="H56" s="93"/>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row>
    <row r="57" spans="1:79" ht="45" customHeight="1" thickBot="1" x14ac:dyDescent="0.4">
      <c r="A57" s="2"/>
      <c r="C57" s="91" t="s">
        <v>285</v>
      </c>
      <c r="D57" s="91" t="s">
        <v>322</v>
      </c>
      <c r="E57" s="5" t="s">
        <v>127</v>
      </c>
      <c r="F57" s="5" t="s">
        <v>130</v>
      </c>
      <c r="G57" s="92" t="s">
        <v>75</v>
      </c>
      <c r="H57" s="93" t="s">
        <v>380</v>
      </c>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row>
    <row r="58" spans="1:79" ht="45" customHeight="1" thickBot="1" x14ac:dyDescent="0.4">
      <c r="A58" s="2"/>
      <c r="C58" s="88" t="s">
        <v>290</v>
      </c>
      <c r="D58" s="88" t="s">
        <v>322</v>
      </c>
      <c r="E58" s="89" t="s">
        <v>73</v>
      </c>
      <c r="F58" s="89" t="s">
        <v>108</v>
      </c>
      <c r="G58" s="87" t="s">
        <v>158</v>
      </c>
      <c r="H58" s="90"/>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row>
    <row r="59" spans="1:79" ht="45" customHeight="1" thickBot="1" x14ac:dyDescent="0.4">
      <c r="A59" s="2"/>
      <c r="C59" s="88" t="s">
        <v>290</v>
      </c>
      <c r="D59" s="88" t="s">
        <v>322</v>
      </c>
      <c r="E59" s="89" t="s">
        <v>73</v>
      </c>
      <c r="F59" s="89" t="s">
        <v>109</v>
      </c>
      <c r="G59" s="87" t="s">
        <v>158</v>
      </c>
      <c r="H59" s="90"/>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row>
    <row r="60" spans="1:79" ht="45" customHeight="1" thickBot="1" x14ac:dyDescent="0.4">
      <c r="A60" s="2"/>
      <c r="C60" s="88" t="s">
        <v>290</v>
      </c>
      <c r="D60" s="88" t="s">
        <v>322</v>
      </c>
      <c r="E60" s="89" t="s">
        <v>110</v>
      </c>
      <c r="F60" s="89" t="s">
        <v>111</v>
      </c>
      <c r="G60" s="87" t="s">
        <v>75</v>
      </c>
      <c r="H60" s="90"/>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row>
    <row r="61" spans="1:79" ht="45" customHeight="1" thickBot="1" x14ac:dyDescent="0.4">
      <c r="A61" s="2"/>
      <c r="C61" s="88" t="s">
        <v>290</v>
      </c>
      <c r="D61" s="88" t="s">
        <v>322</v>
      </c>
      <c r="E61" s="89" t="s">
        <v>110</v>
      </c>
      <c r="F61" s="89" t="s">
        <v>112</v>
      </c>
      <c r="G61" s="87" t="s">
        <v>75</v>
      </c>
      <c r="H61" s="90"/>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row>
    <row r="62" spans="1:79" ht="45" customHeight="1" thickBot="1" x14ac:dyDescent="0.4">
      <c r="A62" s="2"/>
      <c r="C62" s="88" t="s">
        <v>290</v>
      </c>
      <c r="D62" s="88" t="s">
        <v>322</v>
      </c>
      <c r="E62" s="89" t="s">
        <v>110</v>
      </c>
      <c r="F62" s="89" t="s">
        <v>113</v>
      </c>
      <c r="G62" s="87" t="s">
        <v>158</v>
      </c>
      <c r="H62" s="90"/>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row>
    <row r="63" spans="1:79" ht="45" customHeight="1" thickBot="1" x14ac:dyDescent="0.4">
      <c r="A63" s="2"/>
      <c r="C63" s="88" t="s">
        <v>290</v>
      </c>
      <c r="D63" s="88" t="s">
        <v>322</v>
      </c>
      <c r="E63" s="89" t="s">
        <v>110</v>
      </c>
      <c r="F63" s="89" t="s">
        <v>114</v>
      </c>
      <c r="G63" s="87" t="s">
        <v>158</v>
      </c>
      <c r="H63" s="90"/>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row>
    <row r="64" spans="1:79" ht="45" customHeight="1" thickBot="1" x14ac:dyDescent="0.4">
      <c r="A64" s="2"/>
      <c r="C64" s="88" t="s">
        <v>290</v>
      </c>
      <c r="D64" s="88" t="s">
        <v>322</v>
      </c>
      <c r="E64" s="89" t="s">
        <v>110</v>
      </c>
      <c r="F64" s="89" t="s">
        <v>115</v>
      </c>
      <c r="G64" s="87" t="s">
        <v>75</v>
      </c>
      <c r="H64" s="90"/>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row>
    <row r="65" spans="1:79" ht="45" customHeight="1" thickBot="1" x14ac:dyDescent="0.4">
      <c r="A65" s="2"/>
      <c r="C65" s="88" t="s">
        <v>290</v>
      </c>
      <c r="D65" s="88" t="s">
        <v>322</v>
      </c>
      <c r="E65" s="89" t="s">
        <v>110</v>
      </c>
      <c r="F65" s="89" t="s">
        <v>116</v>
      </c>
      <c r="G65" s="87" t="s">
        <v>158</v>
      </c>
      <c r="H65" s="90"/>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row>
    <row r="66" spans="1:79" ht="45" customHeight="1" thickBot="1" x14ac:dyDescent="0.4">
      <c r="A66" s="2"/>
      <c r="C66" s="88" t="s">
        <v>290</v>
      </c>
      <c r="D66" s="88" t="s">
        <v>322</v>
      </c>
      <c r="E66" s="89" t="s">
        <v>85</v>
      </c>
      <c r="F66" s="89" t="s">
        <v>117</v>
      </c>
      <c r="G66" s="87" t="s">
        <v>158</v>
      </c>
      <c r="H66" s="90"/>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row>
    <row r="67" spans="1:79" ht="45" customHeight="1" thickBot="1" x14ac:dyDescent="0.4">
      <c r="A67" s="2"/>
      <c r="C67" s="88" t="s">
        <v>290</v>
      </c>
      <c r="D67" s="88" t="s">
        <v>322</v>
      </c>
      <c r="E67" s="89" t="s">
        <v>85</v>
      </c>
      <c r="F67" s="89" t="s">
        <v>118</v>
      </c>
      <c r="G67" s="87" t="s">
        <v>158</v>
      </c>
      <c r="H67" s="90"/>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row>
    <row r="68" spans="1:79" ht="45" customHeight="1" thickBot="1" x14ac:dyDescent="0.4">
      <c r="A68" s="2"/>
      <c r="C68" s="88" t="s">
        <v>290</v>
      </c>
      <c r="D68" s="88" t="s">
        <v>322</v>
      </c>
      <c r="E68" s="89" t="s">
        <v>85</v>
      </c>
      <c r="F68" s="89" t="s">
        <v>87</v>
      </c>
      <c r="G68" s="87" t="s">
        <v>75</v>
      </c>
      <c r="H68" s="90"/>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row>
    <row r="69" spans="1:79" ht="45" customHeight="1" thickBot="1" x14ac:dyDescent="0.4">
      <c r="A69" s="2"/>
      <c r="C69" s="88" t="s">
        <v>290</v>
      </c>
      <c r="D69" s="88" t="s">
        <v>322</v>
      </c>
      <c r="E69" s="89" t="s">
        <v>85</v>
      </c>
      <c r="F69" s="89" t="s">
        <v>119</v>
      </c>
      <c r="G69" s="87" t="s">
        <v>158</v>
      </c>
      <c r="H69" s="90"/>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row>
    <row r="70" spans="1:79" ht="45" customHeight="1" thickBot="1" x14ac:dyDescent="0.4">
      <c r="A70" s="2"/>
      <c r="C70" s="88" t="s">
        <v>290</v>
      </c>
      <c r="D70" s="88" t="s">
        <v>322</v>
      </c>
      <c r="E70" s="89" t="s">
        <v>85</v>
      </c>
      <c r="F70" s="89" t="s">
        <v>120</v>
      </c>
      <c r="G70" s="87" t="s">
        <v>158</v>
      </c>
      <c r="H70" s="90"/>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row>
    <row r="71" spans="1:79" ht="45" customHeight="1" thickBot="1" x14ac:dyDescent="0.4">
      <c r="A71" s="2"/>
      <c r="C71" s="88" t="s">
        <v>290</v>
      </c>
      <c r="D71" s="88" t="s">
        <v>322</v>
      </c>
      <c r="E71" s="89" t="s">
        <v>85</v>
      </c>
      <c r="F71" s="89" t="s">
        <v>121</v>
      </c>
      <c r="G71" s="87" t="s">
        <v>158</v>
      </c>
      <c r="H71" s="90"/>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row>
    <row r="72" spans="1:79" ht="45" customHeight="1" thickBot="1" x14ac:dyDescent="0.4">
      <c r="A72" s="2"/>
      <c r="C72" s="88" t="s">
        <v>290</v>
      </c>
      <c r="D72" s="88" t="s">
        <v>322</v>
      </c>
      <c r="E72" s="89" t="s">
        <v>92</v>
      </c>
      <c r="F72" s="89" t="s">
        <v>122</v>
      </c>
      <c r="G72" s="87" t="s">
        <v>158</v>
      </c>
      <c r="H72" s="90"/>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row>
    <row r="73" spans="1:79" ht="45" customHeight="1" thickBot="1" x14ac:dyDescent="0.4">
      <c r="A73" s="2"/>
      <c r="C73" s="88" t="s">
        <v>290</v>
      </c>
      <c r="D73" s="88" t="s">
        <v>322</v>
      </c>
      <c r="E73" s="89" t="s">
        <v>92</v>
      </c>
      <c r="F73" s="89" t="s">
        <v>123</v>
      </c>
      <c r="G73" s="87" t="s">
        <v>158</v>
      </c>
      <c r="H73" s="90"/>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row>
    <row r="74" spans="1:79" ht="45" customHeight="1" thickBot="1" x14ac:dyDescent="0.4">
      <c r="A74" s="2"/>
      <c r="C74" s="88" t="s">
        <v>290</v>
      </c>
      <c r="D74" s="88" t="s">
        <v>322</v>
      </c>
      <c r="E74" s="89" t="s">
        <v>92</v>
      </c>
      <c r="F74" s="89" t="s">
        <v>124</v>
      </c>
      <c r="G74" s="87" t="s">
        <v>158</v>
      </c>
      <c r="H74" s="90"/>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row>
    <row r="75" spans="1:79" ht="45" customHeight="1" thickBot="1" x14ac:dyDescent="0.4">
      <c r="A75" s="2"/>
      <c r="C75" s="88" t="s">
        <v>290</v>
      </c>
      <c r="D75" s="88" t="s">
        <v>322</v>
      </c>
      <c r="E75" s="89" t="s">
        <v>96</v>
      </c>
      <c r="F75" s="89" t="s">
        <v>125</v>
      </c>
      <c r="G75" s="87" t="s">
        <v>158</v>
      </c>
      <c r="H75" s="90"/>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row>
    <row r="76" spans="1:79" ht="45" customHeight="1" thickBot="1" x14ac:dyDescent="0.4">
      <c r="A76" s="2"/>
      <c r="C76" s="88" t="s">
        <v>290</v>
      </c>
      <c r="D76" s="88" t="s">
        <v>322</v>
      </c>
      <c r="E76" s="89" t="s">
        <v>96</v>
      </c>
      <c r="F76" s="89" t="s">
        <v>98</v>
      </c>
      <c r="G76" s="87" t="s">
        <v>158</v>
      </c>
      <c r="H76" s="90"/>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row>
    <row r="77" spans="1:79" ht="45" customHeight="1" thickBot="1" x14ac:dyDescent="0.4">
      <c r="A77" s="2"/>
      <c r="C77" s="88" t="s">
        <v>290</v>
      </c>
      <c r="D77" s="88" t="s">
        <v>322</v>
      </c>
      <c r="E77" s="89" t="s">
        <v>96</v>
      </c>
      <c r="F77" s="89" t="s">
        <v>126</v>
      </c>
      <c r="G77" s="87" t="s">
        <v>75</v>
      </c>
      <c r="H77" s="90"/>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row>
    <row r="78" spans="1:79" ht="45" customHeight="1" thickBot="1" x14ac:dyDescent="0.4">
      <c r="A78" s="2"/>
      <c r="C78" s="88" t="s">
        <v>290</v>
      </c>
      <c r="D78" s="88" t="s">
        <v>322</v>
      </c>
      <c r="E78" s="89" t="s">
        <v>127</v>
      </c>
      <c r="F78" s="89" t="s">
        <v>128</v>
      </c>
      <c r="G78" s="87" t="s">
        <v>75</v>
      </c>
      <c r="H78" s="90"/>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row>
    <row r="79" spans="1:79" ht="45" customHeight="1" thickBot="1" x14ac:dyDescent="0.4">
      <c r="A79" s="2"/>
      <c r="C79" s="88" t="s">
        <v>290</v>
      </c>
      <c r="D79" s="88" t="s">
        <v>322</v>
      </c>
      <c r="E79" s="89" t="s">
        <v>127</v>
      </c>
      <c r="F79" s="89" t="s">
        <v>129</v>
      </c>
      <c r="G79" s="87" t="s">
        <v>158</v>
      </c>
      <c r="H79" s="90"/>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row>
    <row r="80" spans="1:79" ht="45" customHeight="1" thickBot="1" x14ac:dyDescent="0.4">
      <c r="A80" s="2"/>
      <c r="C80" s="88" t="s">
        <v>290</v>
      </c>
      <c r="D80" s="88" t="s">
        <v>322</v>
      </c>
      <c r="E80" s="89" t="s">
        <v>127</v>
      </c>
      <c r="F80" s="89" t="s">
        <v>130</v>
      </c>
      <c r="G80" s="87" t="s">
        <v>158</v>
      </c>
      <c r="H80" s="90"/>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row>
    <row r="81" spans="1:79" ht="45" customHeight="1" thickBot="1" x14ac:dyDescent="0.4">
      <c r="A81" s="2"/>
      <c r="C81" s="98" t="s">
        <v>294</v>
      </c>
      <c r="D81" s="107">
        <v>2022</v>
      </c>
      <c r="E81" s="89" t="s">
        <v>73</v>
      </c>
      <c r="F81" s="89" t="s">
        <v>108</v>
      </c>
      <c r="G81" s="87" t="s">
        <v>158</v>
      </c>
      <c r="H81" s="90"/>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row>
    <row r="82" spans="1:79" ht="45" customHeight="1" thickBot="1" x14ac:dyDescent="0.4">
      <c r="A82" s="2"/>
      <c r="C82" s="98" t="s">
        <v>294</v>
      </c>
      <c r="D82" s="107">
        <v>2022</v>
      </c>
      <c r="E82" s="89" t="s">
        <v>73</v>
      </c>
      <c r="F82" s="89" t="s">
        <v>109</v>
      </c>
      <c r="G82" s="87" t="s">
        <v>158</v>
      </c>
      <c r="H82" s="90"/>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row>
    <row r="83" spans="1:79" ht="45" customHeight="1" thickBot="1" x14ac:dyDescent="0.4">
      <c r="A83" s="2"/>
      <c r="C83" s="98" t="s">
        <v>294</v>
      </c>
      <c r="D83" s="107">
        <v>2022</v>
      </c>
      <c r="E83" s="89" t="s">
        <v>110</v>
      </c>
      <c r="F83" s="89" t="s">
        <v>111</v>
      </c>
      <c r="G83" s="87" t="s">
        <v>158</v>
      </c>
      <c r="H83" s="90"/>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row>
    <row r="84" spans="1:79" ht="45" customHeight="1" thickBot="1" x14ac:dyDescent="0.4">
      <c r="A84" s="2"/>
      <c r="C84" s="98" t="s">
        <v>294</v>
      </c>
      <c r="D84" s="107">
        <v>2022</v>
      </c>
      <c r="E84" s="89" t="s">
        <v>110</v>
      </c>
      <c r="F84" s="89" t="s">
        <v>112</v>
      </c>
      <c r="G84" s="87" t="s">
        <v>158</v>
      </c>
      <c r="H84" s="90"/>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row>
    <row r="85" spans="1:79" ht="45" customHeight="1" thickBot="1" x14ac:dyDescent="0.4">
      <c r="A85" s="2"/>
      <c r="C85" s="98" t="s">
        <v>294</v>
      </c>
      <c r="D85" s="107">
        <v>2022</v>
      </c>
      <c r="E85" s="89" t="s">
        <v>110</v>
      </c>
      <c r="F85" s="89" t="s">
        <v>113</v>
      </c>
      <c r="G85" s="87" t="s">
        <v>158</v>
      </c>
      <c r="H85" s="90"/>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row>
    <row r="86" spans="1:79" ht="45" customHeight="1" thickBot="1" x14ac:dyDescent="0.4">
      <c r="A86" s="2"/>
      <c r="C86" s="98" t="s">
        <v>294</v>
      </c>
      <c r="D86" s="107">
        <v>2022</v>
      </c>
      <c r="E86" s="89" t="s">
        <v>110</v>
      </c>
      <c r="F86" s="89" t="s">
        <v>114</v>
      </c>
      <c r="G86" s="87" t="s">
        <v>158</v>
      </c>
      <c r="H86" s="90"/>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row>
    <row r="87" spans="1:79" ht="45" customHeight="1" thickBot="1" x14ac:dyDescent="0.4">
      <c r="A87" s="2"/>
      <c r="C87" s="98" t="s">
        <v>294</v>
      </c>
      <c r="D87" s="107">
        <v>2022</v>
      </c>
      <c r="E87" s="89" t="s">
        <v>110</v>
      </c>
      <c r="F87" s="89" t="s">
        <v>115</v>
      </c>
      <c r="G87" s="87" t="s">
        <v>75</v>
      </c>
      <c r="H87" s="90" t="s">
        <v>381</v>
      </c>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row>
    <row r="88" spans="1:79" ht="45" customHeight="1" thickBot="1" x14ac:dyDescent="0.4">
      <c r="A88" s="2"/>
      <c r="C88" s="98" t="s">
        <v>294</v>
      </c>
      <c r="D88" s="107">
        <v>2022</v>
      </c>
      <c r="E88" s="89" t="s">
        <v>110</v>
      </c>
      <c r="F88" s="89" t="s">
        <v>116</v>
      </c>
      <c r="G88" s="87" t="s">
        <v>158</v>
      </c>
      <c r="H88" s="90"/>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row>
    <row r="89" spans="1:79" ht="45" customHeight="1" thickBot="1" x14ac:dyDescent="0.4">
      <c r="A89" s="2"/>
      <c r="C89" s="98" t="s">
        <v>294</v>
      </c>
      <c r="D89" s="107">
        <v>2022</v>
      </c>
      <c r="E89" s="89" t="s">
        <v>85</v>
      </c>
      <c r="F89" s="89" t="s">
        <v>117</v>
      </c>
      <c r="G89" s="87" t="s">
        <v>158</v>
      </c>
      <c r="H89" s="90"/>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row>
    <row r="90" spans="1:79" ht="45" customHeight="1" thickBot="1" x14ac:dyDescent="0.4">
      <c r="A90" s="2"/>
      <c r="C90" s="98" t="s">
        <v>294</v>
      </c>
      <c r="D90" s="107">
        <v>2022</v>
      </c>
      <c r="E90" s="89" t="s">
        <v>85</v>
      </c>
      <c r="F90" s="89" t="s">
        <v>118</v>
      </c>
      <c r="G90" s="87" t="s">
        <v>158</v>
      </c>
      <c r="H90" s="90"/>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row>
    <row r="91" spans="1:79" ht="45" customHeight="1" thickBot="1" x14ac:dyDescent="0.4">
      <c r="A91" s="2"/>
      <c r="C91" s="98" t="s">
        <v>294</v>
      </c>
      <c r="D91" s="107">
        <v>2022</v>
      </c>
      <c r="E91" s="89" t="s">
        <v>85</v>
      </c>
      <c r="F91" s="89" t="s">
        <v>87</v>
      </c>
      <c r="G91" s="87" t="s">
        <v>158</v>
      </c>
      <c r="H91" s="90"/>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row>
    <row r="92" spans="1:79" ht="45" customHeight="1" thickBot="1" x14ac:dyDescent="0.4">
      <c r="A92" s="2"/>
      <c r="C92" s="98" t="s">
        <v>294</v>
      </c>
      <c r="D92" s="107">
        <v>2022</v>
      </c>
      <c r="E92" s="89" t="s">
        <v>85</v>
      </c>
      <c r="F92" s="89" t="s">
        <v>119</v>
      </c>
      <c r="G92" s="87" t="s">
        <v>158</v>
      </c>
      <c r="H92" s="90"/>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row>
    <row r="93" spans="1:79" ht="45" customHeight="1" thickBot="1" x14ac:dyDescent="0.4">
      <c r="A93" s="2"/>
      <c r="C93" s="98" t="s">
        <v>294</v>
      </c>
      <c r="D93" s="107">
        <v>2022</v>
      </c>
      <c r="E93" s="89" t="s">
        <v>85</v>
      </c>
      <c r="F93" s="89" t="s">
        <v>120</v>
      </c>
      <c r="G93" s="87" t="s">
        <v>158</v>
      </c>
      <c r="H93" s="90"/>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row>
    <row r="94" spans="1:79" ht="45" customHeight="1" thickBot="1" x14ac:dyDescent="0.4">
      <c r="A94" s="2"/>
      <c r="C94" s="98" t="s">
        <v>294</v>
      </c>
      <c r="D94" s="107">
        <v>2022</v>
      </c>
      <c r="E94" s="89" t="s">
        <v>85</v>
      </c>
      <c r="F94" s="89" t="s">
        <v>121</v>
      </c>
      <c r="G94" s="87" t="s">
        <v>75</v>
      </c>
      <c r="H94" s="90" t="s">
        <v>382</v>
      </c>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row>
    <row r="95" spans="1:79" ht="45" customHeight="1" thickBot="1" x14ac:dyDescent="0.4">
      <c r="A95" s="2"/>
      <c r="C95" s="98" t="s">
        <v>294</v>
      </c>
      <c r="D95" s="107">
        <v>2022</v>
      </c>
      <c r="E95" s="89" t="s">
        <v>92</v>
      </c>
      <c r="F95" s="89" t="s">
        <v>122</v>
      </c>
      <c r="G95" s="87" t="s">
        <v>158</v>
      </c>
      <c r="H95" s="90"/>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row>
    <row r="96" spans="1:79" ht="45" customHeight="1" thickBot="1" x14ac:dyDescent="0.4">
      <c r="A96" s="2"/>
      <c r="C96" s="98" t="s">
        <v>294</v>
      </c>
      <c r="D96" s="107">
        <v>2022</v>
      </c>
      <c r="E96" s="89" t="s">
        <v>92</v>
      </c>
      <c r="F96" s="89" t="s">
        <v>123</v>
      </c>
      <c r="G96" s="87" t="s">
        <v>158</v>
      </c>
      <c r="H96" s="90"/>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row>
    <row r="97" spans="1:79" ht="45" customHeight="1" thickBot="1" x14ac:dyDescent="0.4">
      <c r="A97" s="2"/>
      <c r="C97" s="98" t="s">
        <v>294</v>
      </c>
      <c r="D97" s="107">
        <v>2022</v>
      </c>
      <c r="E97" s="89" t="s">
        <v>92</v>
      </c>
      <c r="F97" s="89" t="s">
        <v>124</v>
      </c>
      <c r="G97" s="87" t="s">
        <v>158</v>
      </c>
      <c r="H97" s="90"/>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row>
    <row r="98" spans="1:79" ht="45" customHeight="1" thickBot="1" x14ac:dyDescent="0.4">
      <c r="A98" s="2"/>
      <c r="C98" s="98" t="s">
        <v>294</v>
      </c>
      <c r="D98" s="107">
        <v>2022</v>
      </c>
      <c r="E98" s="89" t="s">
        <v>96</v>
      </c>
      <c r="F98" s="89" t="s">
        <v>125</v>
      </c>
      <c r="G98" s="87" t="s">
        <v>158</v>
      </c>
      <c r="H98" s="90"/>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row>
    <row r="99" spans="1:79" ht="45" customHeight="1" thickBot="1" x14ac:dyDescent="0.4">
      <c r="A99" s="2"/>
      <c r="C99" s="98" t="s">
        <v>294</v>
      </c>
      <c r="D99" s="107">
        <v>2022</v>
      </c>
      <c r="E99" s="89" t="s">
        <v>96</v>
      </c>
      <c r="F99" s="89" t="s">
        <v>98</v>
      </c>
      <c r="G99" s="87" t="s">
        <v>158</v>
      </c>
      <c r="H99" s="90"/>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row>
    <row r="100" spans="1:79" ht="45" customHeight="1" thickBot="1" x14ac:dyDescent="0.4">
      <c r="A100" s="2"/>
      <c r="C100" s="98" t="s">
        <v>294</v>
      </c>
      <c r="D100" s="107">
        <v>2022</v>
      </c>
      <c r="E100" s="89" t="s">
        <v>96</v>
      </c>
      <c r="F100" s="89" t="s">
        <v>126</v>
      </c>
      <c r="G100" s="87" t="s">
        <v>158</v>
      </c>
      <c r="H100" s="90"/>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row>
    <row r="101" spans="1:79" ht="45" customHeight="1" thickBot="1" x14ac:dyDescent="0.4">
      <c r="A101" s="2"/>
      <c r="C101" s="98" t="s">
        <v>294</v>
      </c>
      <c r="D101" s="107">
        <v>2022</v>
      </c>
      <c r="E101" s="89" t="s">
        <v>127</v>
      </c>
      <c r="F101" s="89" t="s">
        <v>128</v>
      </c>
      <c r="G101" s="87" t="s">
        <v>158</v>
      </c>
      <c r="H101" s="90"/>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row>
    <row r="102" spans="1:79" ht="45" customHeight="1" thickBot="1" x14ac:dyDescent="0.4">
      <c r="A102" s="2"/>
      <c r="C102" s="98" t="s">
        <v>294</v>
      </c>
      <c r="D102" s="107">
        <v>2022</v>
      </c>
      <c r="E102" s="89" t="s">
        <v>127</v>
      </c>
      <c r="F102" s="89" t="s">
        <v>129</v>
      </c>
      <c r="G102" s="87" t="s">
        <v>75</v>
      </c>
      <c r="H102" s="90" t="s">
        <v>383</v>
      </c>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row>
    <row r="103" spans="1:79" ht="45" customHeight="1" thickBot="1" x14ac:dyDescent="0.4">
      <c r="A103" s="2"/>
      <c r="C103" s="98" t="s">
        <v>294</v>
      </c>
      <c r="D103" s="107">
        <v>2022</v>
      </c>
      <c r="E103" s="89" t="s">
        <v>127</v>
      </c>
      <c r="F103" s="89" t="s">
        <v>130</v>
      </c>
      <c r="G103" s="87" t="s">
        <v>75</v>
      </c>
      <c r="H103" s="90"/>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row>
    <row r="104" spans="1:79" ht="45" customHeight="1" thickBot="1" x14ac:dyDescent="0.4">
      <c r="A104" s="2"/>
      <c r="C104" s="95" t="s">
        <v>296</v>
      </c>
      <c r="D104" s="96">
        <v>2022</v>
      </c>
      <c r="E104" s="5" t="s">
        <v>73</v>
      </c>
      <c r="F104" s="5" t="s">
        <v>108</v>
      </c>
      <c r="G104" s="92" t="s">
        <v>158</v>
      </c>
      <c r="H104" s="93"/>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row>
    <row r="105" spans="1:79" ht="45" customHeight="1" thickBot="1" x14ac:dyDescent="0.4">
      <c r="A105" s="2"/>
      <c r="C105" s="95" t="s">
        <v>296</v>
      </c>
      <c r="D105" s="96">
        <v>2022</v>
      </c>
      <c r="E105" s="5" t="s">
        <v>73</v>
      </c>
      <c r="F105" s="5" t="s">
        <v>109</v>
      </c>
      <c r="G105" s="92" t="s">
        <v>158</v>
      </c>
      <c r="H105" s="93" t="s">
        <v>384</v>
      </c>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row>
    <row r="106" spans="1:79" ht="45" customHeight="1" thickBot="1" x14ac:dyDescent="0.4">
      <c r="A106" s="2"/>
      <c r="C106" s="95" t="s">
        <v>296</v>
      </c>
      <c r="D106" s="96">
        <v>2022</v>
      </c>
      <c r="E106" s="5" t="s">
        <v>110</v>
      </c>
      <c r="F106" s="5" t="s">
        <v>111</v>
      </c>
      <c r="G106" s="92" t="s">
        <v>158</v>
      </c>
      <c r="H106" s="93" t="s">
        <v>385</v>
      </c>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row>
    <row r="107" spans="1:79" ht="45" customHeight="1" thickBot="1" x14ac:dyDescent="0.4">
      <c r="A107" s="2"/>
      <c r="C107" s="95" t="s">
        <v>296</v>
      </c>
      <c r="D107" s="96">
        <v>2022</v>
      </c>
      <c r="E107" s="5" t="s">
        <v>110</v>
      </c>
      <c r="F107" s="5" t="s">
        <v>112</v>
      </c>
      <c r="G107" s="92" t="s">
        <v>158</v>
      </c>
      <c r="H107" s="93" t="s">
        <v>386</v>
      </c>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row>
    <row r="108" spans="1:79" ht="45" customHeight="1" thickBot="1" x14ac:dyDescent="0.4">
      <c r="A108" s="2"/>
      <c r="C108" s="95" t="s">
        <v>296</v>
      </c>
      <c r="D108" s="96">
        <v>2022</v>
      </c>
      <c r="E108" s="5" t="s">
        <v>110</v>
      </c>
      <c r="F108" s="5" t="s">
        <v>113</v>
      </c>
      <c r="G108" s="92" t="s">
        <v>158</v>
      </c>
      <c r="H108" s="93" t="s">
        <v>387</v>
      </c>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row>
    <row r="109" spans="1:79" ht="45" customHeight="1" thickBot="1" x14ac:dyDescent="0.4">
      <c r="A109" s="2"/>
      <c r="C109" s="95" t="s">
        <v>296</v>
      </c>
      <c r="D109" s="96">
        <v>2022</v>
      </c>
      <c r="E109" s="5" t="s">
        <v>110</v>
      </c>
      <c r="F109" s="5" t="s">
        <v>114</v>
      </c>
      <c r="G109" s="92" t="s">
        <v>158</v>
      </c>
      <c r="H109" s="93"/>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row>
    <row r="110" spans="1:79" ht="45" customHeight="1" thickBot="1" x14ac:dyDescent="0.4">
      <c r="A110" s="2"/>
      <c r="C110" s="95" t="s">
        <v>296</v>
      </c>
      <c r="D110" s="96">
        <v>2022</v>
      </c>
      <c r="E110" s="5" t="s">
        <v>110</v>
      </c>
      <c r="F110" s="5" t="s">
        <v>115</v>
      </c>
      <c r="G110" s="92" t="s">
        <v>158</v>
      </c>
      <c r="H110" s="93"/>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row>
    <row r="111" spans="1:79" ht="45" customHeight="1" thickBot="1" x14ac:dyDescent="0.4">
      <c r="A111" s="2"/>
      <c r="C111" s="95" t="s">
        <v>296</v>
      </c>
      <c r="D111" s="96">
        <v>2022</v>
      </c>
      <c r="E111" s="5" t="s">
        <v>110</v>
      </c>
      <c r="F111" s="5" t="s">
        <v>116</v>
      </c>
      <c r="G111" s="92" t="s">
        <v>158</v>
      </c>
      <c r="H111" s="93"/>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row>
    <row r="112" spans="1:79" ht="45" customHeight="1" thickBot="1" x14ac:dyDescent="0.4">
      <c r="A112" s="2"/>
      <c r="C112" s="95" t="s">
        <v>296</v>
      </c>
      <c r="D112" s="96">
        <v>2022</v>
      </c>
      <c r="E112" s="5" t="s">
        <v>85</v>
      </c>
      <c r="F112" s="5" t="s">
        <v>117</v>
      </c>
      <c r="G112" s="92" t="s">
        <v>158</v>
      </c>
      <c r="H112" s="93"/>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row>
    <row r="113" spans="1:79" ht="45" customHeight="1" thickBot="1" x14ac:dyDescent="0.4">
      <c r="A113" s="2"/>
      <c r="C113" s="95" t="s">
        <v>296</v>
      </c>
      <c r="D113" s="96">
        <v>2022</v>
      </c>
      <c r="E113" s="5" t="s">
        <v>85</v>
      </c>
      <c r="F113" s="5" t="s">
        <v>118</v>
      </c>
      <c r="G113" s="92" t="s">
        <v>158</v>
      </c>
      <c r="H113" s="93"/>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row>
    <row r="114" spans="1:79" ht="45" customHeight="1" thickBot="1" x14ac:dyDescent="0.4">
      <c r="A114" s="2"/>
      <c r="C114" s="95" t="s">
        <v>296</v>
      </c>
      <c r="D114" s="96">
        <v>2022</v>
      </c>
      <c r="E114" s="5" t="s">
        <v>85</v>
      </c>
      <c r="F114" s="5" t="s">
        <v>87</v>
      </c>
      <c r="G114" s="92" t="s">
        <v>158</v>
      </c>
      <c r="H114" s="93" t="s">
        <v>388</v>
      </c>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row>
    <row r="115" spans="1:79" ht="45" customHeight="1" thickBot="1" x14ac:dyDescent="0.4">
      <c r="A115" s="2"/>
      <c r="C115" s="95" t="s">
        <v>296</v>
      </c>
      <c r="D115" s="96">
        <v>2022</v>
      </c>
      <c r="E115" s="5" t="s">
        <v>85</v>
      </c>
      <c r="F115" s="5" t="s">
        <v>119</v>
      </c>
      <c r="G115" s="92" t="s">
        <v>158</v>
      </c>
      <c r="H115" s="93"/>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row>
    <row r="116" spans="1:79" ht="45" customHeight="1" thickBot="1" x14ac:dyDescent="0.4">
      <c r="A116" s="2"/>
      <c r="C116" s="95" t="s">
        <v>296</v>
      </c>
      <c r="D116" s="96">
        <v>2022</v>
      </c>
      <c r="E116" s="5" t="s">
        <v>85</v>
      </c>
      <c r="F116" s="5" t="s">
        <v>120</v>
      </c>
      <c r="G116" s="92" t="s">
        <v>158</v>
      </c>
      <c r="H116" s="93" t="s">
        <v>389</v>
      </c>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row>
    <row r="117" spans="1:79" ht="45" customHeight="1" thickBot="1" x14ac:dyDescent="0.4">
      <c r="A117" s="2"/>
      <c r="C117" s="95" t="s">
        <v>296</v>
      </c>
      <c r="D117" s="96">
        <v>2022</v>
      </c>
      <c r="E117" s="5" t="s">
        <v>85</v>
      </c>
      <c r="F117" s="5" t="s">
        <v>121</v>
      </c>
      <c r="G117" s="92" t="s">
        <v>75</v>
      </c>
      <c r="H117" s="93" t="s">
        <v>390</v>
      </c>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row>
    <row r="118" spans="1:79" ht="45" customHeight="1" thickBot="1" x14ac:dyDescent="0.4">
      <c r="A118" s="2"/>
      <c r="C118" s="95" t="s">
        <v>296</v>
      </c>
      <c r="D118" s="96">
        <v>2022</v>
      </c>
      <c r="E118" s="5" t="s">
        <v>92</v>
      </c>
      <c r="F118" s="5" t="s">
        <v>122</v>
      </c>
      <c r="G118" s="92" t="s">
        <v>158</v>
      </c>
      <c r="H118" s="93" t="s">
        <v>391</v>
      </c>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row>
    <row r="119" spans="1:79" ht="45" customHeight="1" thickBot="1" x14ac:dyDescent="0.4">
      <c r="A119" s="2"/>
      <c r="C119" s="95" t="s">
        <v>296</v>
      </c>
      <c r="D119" s="96">
        <v>2022</v>
      </c>
      <c r="E119" s="5" t="s">
        <v>92</v>
      </c>
      <c r="F119" s="5" t="s">
        <v>123</v>
      </c>
      <c r="G119" s="92" t="s">
        <v>158</v>
      </c>
      <c r="H119" s="93" t="s">
        <v>392</v>
      </c>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row>
    <row r="120" spans="1:79" ht="45" customHeight="1" thickBot="1" x14ac:dyDescent="0.4">
      <c r="A120" s="2"/>
      <c r="C120" s="95" t="s">
        <v>296</v>
      </c>
      <c r="D120" s="96">
        <v>2022</v>
      </c>
      <c r="E120" s="5" t="s">
        <v>92</v>
      </c>
      <c r="F120" s="5" t="s">
        <v>124</v>
      </c>
      <c r="G120" s="92" t="s">
        <v>158</v>
      </c>
      <c r="H120" s="93" t="s">
        <v>393</v>
      </c>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row>
    <row r="121" spans="1:79" ht="45" customHeight="1" thickBot="1" x14ac:dyDescent="0.4">
      <c r="A121" s="2"/>
      <c r="C121" s="95" t="s">
        <v>296</v>
      </c>
      <c r="D121" s="96">
        <v>2022</v>
      </c>
      <c r="E121" s="5" t="s">
        <v>96</v>
      </c>
      <c r="F121" s="5" t="s">
        <v>125</v>
      </c>
      <c r="G121" s="92" t="s">
        <v>158</v>
      </c>
      <c r="H121" s="93"/>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row>
    <row r="122" spans="1:79" ht="45" customHeight="1" thickBot="1" x14ac:dyDescent="0.4">
      <c r="A122" s="2"/>
      <c r="C122" s="95" t="s">
        <v>296</v>
      </c>
      <c r="D122" s="96">
        <v>2022</v>
      </c>
      <c r="E122" s="5" t="s">
        <v>96</v>
      </c>
      <c r="F122" s="5" t="s">
        <v>98</v>
      </c>
      <c r="G122" s="92" t="s">
        <v>158</v>
      </c>
      <c r="H122" s="93"/>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row>
    <row r="123" spans="1:79" ht="45" customHeight="1" thickBot="1" x14ac:dyDescent="0.4">
      <c r="A123" s="2"/>
      <c r="C123" s="95" t="s">
        <v>296</v>
      </c>
      <c r="D123" s="96">
        <v>2022</v>
      </c>
      <c r="E123" s="5" t="s">
        <v>96</v>
      </c>
      <c r="F123" s="5" t="s">
        <v>126</v>
      </c>
      <c r="G123" s="92" t="s">
        <v>158</v>
      </c>
      <c r="H123" s="93" t="s">
        <v>394</v>
      </c>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row>
    <row r="124" spans="1:79" ht="45" customHeight="1" thickBot="1" x14ac:dyDescent="0.4">
      <c r="A124" s="2"/>
      <c r="C124" s="95" t="s">
        <v>296</v>
      </c>
      <c r="D124" s="96">
        <v>2022</v>
      </c>
      <c r="E124" s="5" t="s">
        <v>127</v>
      </c>
      <c r="F124" s="5" t="s">
        <v>128</v>
      </c>
      <c r="G124" s="92" t="s">
        <v>158</v>
      </c>
      <c r="H124" s="93" t="s">
        <v>394</v>
      </c>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row>
    <row r="125" spans="1:79" ht="45" customHeight="1" thickBot="1" x14ac:dyDescent="0.4">
      <c r="A125" s="2"/>
      <c r="C125" s="95" t="s">
        <v>296</v>
      </c>
      <c r="D125" s="96">
        <v>2022</v>
      </c>
      <c r="E125" s="5" t="s">
        <v>127</v>
      </c>
      <c r="F125" s="5" t="s">
        <v>129</v>
      </c>
      <c r="G125" s="92" t="s">
        <v>158</v>
      </c>
      <c r="H125" s="93" t="s">
        <v>395</v>
      </c>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row>
    <row r="126" spans="1:79" ht="45" customHeight="1" thickBot="1" x14ac:dyDescent="0.4">
      <c r="A126" s="2"/>
      <c r="C126" s="95" t="s">
        <v>296</v>
      </c>
      <c r="D126" s="96">
        <v>2022</v>
      </c>
      <c r="E126" s="5" t="s">
        <v>127</v>
      </c>
      <c r="F126" s="5" t="s">
        <v>130</v>
      </c>
      <c r="G126" s="92" t="s">
        <v>158</v>
      </c>
      <c r="H126" s="93" t="s">
        <v>396</v>
      </c>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row>
    <row r="127" spans="1:79" ht="45" customHeight="1" thickBot="1" x14ac:dyDescent="0.4">
      <c r="A127" s="2"/>
      <c r="C127" s="88" t="s">
        <v>297</v>
      </c>
      <c r="D127" s="94">
        <v>2022</v>
      </c>
      <c r="E127" s="89" t="s">
        <v>73</v>
      </c>
      <c r="F127" s="89" t="s">
        <v>108</v>
      </c>
      <c r="G127" s="87" t="s">
        <v>75</v>
      </c>
      <c r="H127" s="90"/>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row>
    <row r="128" spans="1:79" ht="45" customHeight="1" thickBot="1" x14ac:dyDescent="0.4">
      <c r="A128" s="2"/>
      <c r="C128" s="88" t="s">
        <v>297</v>
      </c>
      <c r="D128" s="94">
        <v>2022</v>
      </c>
      <c r="E128" s="89" t="s">
        <v>73</v>
      </c>
      <c r="F128" s="89" t="s">
        <v>109</v>
      </c>
      <c r="G128" s="87" t="s">
        <v>158</v>
      </c>
      <c r="H128" s="90"/>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row>
    <row r="129" spans="1:79" ht="45" customHeight="1" thickBot="1" x14ac:dyDescent="0.4">
      <c r="A129" s="2"/>
      <c r="C129" s="88" t="s">
        <v>297</v>
      </c>
      <c r="D129" s="94">
        <v>2022</v>
      </c>
      <c r="E129" s="89" t="s">
        <v>110</v>
      </c>
      <c r="F129" s="89" t="s">
        <v>111</v>
      </c>
      <c r="G129" s="87" t="s">
        <v>75</v>
      </c>
      <c r="H129" s="90" t="s">
        <v>397</v>
      </c>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row>
    <row r="130" spans="1:79" ht="45" customHeight="1" thickBot="1" x14ac:dyDescent="0.4">
      <c r="A130" s="2"/>
      <c r="C130" s="88" t="s">
        <v>297</v>
      </c>
      <c r="D130" s="94">
        <v>2022</v>
      </c>
      <c r="E130" s="89" t="s">
        <v>110</v>
      </c>
      <c r="F130" s="89" t="s">
        <v>112</v>
      </c>
      <c r="G130" s="87" t="s">
        <v>158</v>
      </c>
      <c r="H130" s="90"/>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row>
    <row r="131" spans="1:79" ht="45" customHeight="1" thickBot="1" x14ac:dyDescent="0.4">
      <c r="A131" s="2"/>
      <c r="C131" s="88" t="s">
        <v>297</v>
      </c>
      <c r="D131" s="94">
        <v>2022</v>
      </c>
      <c r="E131" s="89" t="s">
        <v>110</v>
      </c>
      <c r="F131" s="89" t="s">
        <v>113</v>
      </c>
      <c r="G131" s="87" t="s">
        <v>158</v>
      </c>
      <c r="H131" s="90"/>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row>
    <row r="132" spans="1:79" ht="45" customHeight="1" thickBot="1" x14ac:dyDescent="0.4">
      <c r="A132" s="2"/>
      <c r="C132" s="88" t="s">
        <v>297</v>
      </c>
      <c r="D132" s="94">
        <v>2022</v>
      </c>
      <c r="E132" s="89" t="s">
        <v>110</v>
      </c>
      <c r="F132" s="89" t="s">
        <v>114</v>
      </c>
      <c r="G132" s="87" t="s">
        <v>75</v>
      </c>
      <c r="H132" s="90"/>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row>
    <row r="133" spans="1:79" ht="45" customHeight="1" thickBot="1" x14ac:dyDescent="0.4">
      <c r="A133" s="2"/>
      <c r="C133" s="88" t="s">
        <v>297</v>
      </c>
      <c r="D133" s="94">
        <v>2022</v>
      </c>
      <c r="E133" s="89" t="s">
        <v>110</v>
      </c>
      <c r="F133" s="89" t="s">
        <v>115</v>
      </c>
      <c r="G133" s="87" t="s">
        <v>158</v>
      </c>
      <c r="H133" s="90"/>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row>
    <row r="134" spans="1:79" ht="45" customHeight="1" thickBot="1" x14ac:dyDescent="0.4">
      <c r="A134" s="2"/>
      <c r="C134" s="88" t="s">
        <v>297</v>
      </c>
      <c r="D134" s="94">
        <v>2022</v>
      </c>
      <c r="E134" s="89" t="s">
        <v>110</v>
      </c>
      <c r="F134" s="89" t="s">
        <v>116</v>
      </c>
      <c r="G134" s="87" t="s">
        <v>158</v>
      </c>
      <c r="H134" s="90"/>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row>
    <row r="135" spans="1:79" ht="45" customHeight="1" thickBot="1" x14ac:dyDescent="0.4">
      <c r="A135" s="2"/>
      <c r="C135" s="88" t="s">
        <v>297</v>
      </c>
      <c r="D135" s="94">
        <v>2022</v>
      </c>
      <c r="E135" s="89" t="s">
        <v>85</v>
      </c>
      <c r="F135" s="89" t="s">
        <v>117</v>
      </c>
      <c r="G135" s="87" t="s">
        <v>158</v>
      </c>
      <c r="H135" s="90" t="s">
        <v>398</v>
      </c>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row>
    <row r="136" spans="1:79" ht="45" customHeight="1" thickBot="1" x14ac:dyDescent="0.4">
      <c r="A136" s="2"/>
      <c r="C136" s="88" t="s">
        <v>297</v>
      </c>
      <c r="D136" s="94">
        <v>2022</v>
      </c>
      <c r="E136" s="89" t="s">
        <v>85</v>
      </c>
      <c r="F136" s="89" t="s">
        <v>118</v>
      </c>
      <c r="G136" s="87" t="s">
        <v>158</v>
      </c>
      <c r="H136" s="90"/>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row>
    <row r="137" spans="1:79" ht="45" customHeight="1" thickBot="1" x14ac:dyDescent="0.4">
      <c r="A137" s="2"/>
      <c r="C137" s="88" t="s">
        <v>297</v>
      </c>
      <c r="D137" s="94">
        <v>2022</v>
      </c>
      <c r="E137" s="89" t="s">
        <v>85</v>
      </c>
      <c r="F137" s="89" t="s">
        <v>87</v>
      </c>
      <c r="G137" s="87" t="s">
        <v>158</v>
      </c>
      <c r="H137" s="90"/>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row>
    <row r="138" spans="1:79" ht="45" customHeight="1" thickBot="1" x14ac:dyDescent="0.4">
      <c r="A138" s="2"/>
      <c r="C138" s="88" t="s">
        <v>297</v>
      </c>
      <c r="D138" s="94">
        <v>2022</v>
      </c>
      <c r="E138" s="89" t="s">
        <v>85</v>
      </c>
      <c r="F138" s="89" t="s">
        <v>119</v>
      </c>
      <c r="G138" s="87" t="s">
        <v>158</v>
      </c>
      <c r="H138" s="90"/>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row>
    <row r="139" spans="1:79" ht="45" customHeight="1" thickBot="1" x14ac:dyDescent="0.4">
      <c r="A139" s="2"/>
      <c r="C139" s="88" t="s">
        <v>297</v>
      </c>
      <c r="D139" s="94">
        <v>2022</v>
      </c>
      <c r="E139" s="89" t="s">
        <v>85</v>
      </c>
      <c r="F139" s="89" t="s">
        <v>120</v>
      </c>
      <c r="G139" s="87" t="s">
        <v>158</v>
      </c>
      <c r="H139" s="90"/>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row>
    <row r="140" spans="1:79" ht="45" customHeight="1" thickBot="1" x14ac:dyDescent="0.4">
      <c r="A140" s="2"/>
      <c r="C140" s="88" t="s">
        <v>297</v>
      </c>
      <c r="D140" s="94">
        <v>2022</v>
      </c>
      <c r="E140" s="89" t="s">
        <v>85</v>
      </c>
      <c r="F140" s="89" t="s">
        <v>121</v>
      </c>
      <c r="G140" s="87" t="s">
        <v>75</v>
      </c>
      <c r="H140" s="90" t="s">
        <v>399</v>
      </c>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row>
    <row r="141" spans="1:79" ht="45" customHeight="1" thickBot="1" x14ac:dyDescent="0.4">
      <c r="A141" s="2"/>
      <c r="C141" s="88" t="s">
        <v>297</v>
      </c>
      <c r="D141" s="94">
        <v>2022</v>
      </c>
      <c r="E141" s="89" t="s">
        <v>92</v>
      </c>
      <c r="F141" s="89" t="s">
        <v>122</v>
      </c>
      <c r="G141" s="87" t="s">
        <v>158</v>
      </c>
      <c r="H141" s="90"/>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row>
    <row r="142" spans="1:79" ht="45" customHeight="1" thickBot="1" x14ac:dyDescent="0.4">
      <c r="A142" s="2"/>
      <c r="C142" s="88" t="s">
        <v>297</v>
      </c>
      <c r="D142" s="94">
        <v>2022</v>
      </c>
      <c r="E142" s="89" t="s">
        <v>92</v>
      </c>
      <c r="F142" s="89" t="s">
        <v>123</v>
      </c>
      <c r="G142" s="87" t="s">
        <v>158</v>
      </c>
      <c r="H142" s="90"/>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row>
    <row r="143" spans="1:79" ht="45" customHeight="1" thickBot="1" x14ac:dyDescent="0.4">
      <c r="A143" s="2"/>
      <c r="C143" s="88" t="s">
        <v>297</v>
      </c>
      <c r="D143" s="94">
        <v>2022</v>
      </c>
      <c r="E143" s="89" t="s">
        <v>92</v>
      </c>
      <c r="F143" s="89" t="s">
        <v>124</v>
      </c>
      <c r="G143" s="87" t="s">
        <v>158</v>
      </c>
      <c r="H143" s="90"/>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row>
    <row r="144" spans="1:79" ht="45" customHeight="1" thickBot="1" x14ac:dyDescent="0.4">
      <c r="A144" s="2"/>
      <c r="C144" s="88" t="s">
        <v>297</v>
      </c>
      <c r="D144" s="94">
        <v>2022</v>
      </c>
      <c r="E144" s="89" t="s">
        <v>96</v>
      </c>
      <c r="F144" s="89" t="s">
        <v>125</v>
      </c>
      <c r="G144" s="87" t="s">
        <v>158</v>
      </c>
      <c r="H144" s="90"/>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row>
    <row r="145" spans="1:79" ht="45" customHeight="1" thickBot="1" x14ac:dyDescent="0.4">
      <c r="A145" s="2"/>
      <c r="C145" s="88" t="s">
        <v>297</v>
      </c>
      <c r="D145" s="94">
        <v>2022</v>
      </c>
      <c r="E145" s="89" t="s">
        <v>96</v>
      </c>
      <c r="F145" s="89" t="s">
        <v>98</v>
      </c>
      <c r="G145" s="87" t="s">
        <v>158</v>
      </c>
      <c r="H145" s="90"/>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row>
    <row r="146" spans="1:79" ht="45" customHeight="1" thickBot="1" x14ac:dyDescent="0.4">
      <c r="A146" s="2"/>
      <c r="C146" s="88" t="s">
        <v>297</v>
      </c>
      <c r="D146" s="94">
        <v>2022</v>
      </c>
      <c r="E146" s="89" t="s">
        <v>96</v>
      </c>
      <c r="F146" s="89" t="s">
        <v>126</v>
      </c>
      <c r="G146" s="87" t="s">
        <v>158</v>
      </c>
      <c r="H146" s="90"/>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row>
    <row r="147" spans="1:79" ht="45" customHeight="1" thickBot="1" x14ac:dyDescent="0.4">
      <c r="A147" s="2"/>
      <c r="C147" s="88" t="s">
        <v>297</v>
      </c>
      <c r="D147" s="94">
        <v>2022</v>
      </c>
      <c r="E147" s="89" t="s">
        <v>127</v>
      </c>
      <c r="F147" s="89" t="s">
        <v>128</v>
      </c>
      <c r="G147" s="87" t="s">
        <v>75</v>
      </c>
      <c r="H147" s="90" t="s">
        <v>400</v>
      </c>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row>
    <row r="148" spans="1:79" ht="45" customHeight="1" thickBot="1" x14ac:dyDescent="0.4">
      <c r="A148" s="2"/>
      <c r="C148" s="88" t="s">
        <v>297</v>
      </c>
      <c r="D148" s="94">
        <v>2022</v>
      </c>
      <c r="E148" s="89" t="s">
        <v>127</v>
      </c>
      <c r="F148" s="89" t="s">
        <v>129</v>
      </c>
      <c r="G148" s="87" t="s">
        <v>75</v>
      </c>
      <c r="H148" s="90" t="s">
        <v>401</v>
      </c>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row>
    <row r="149" spans="1:79" ht="45" customHeight="1" thickBot="1" x14ac:dyDescent="0.4">
      <c r="A149" s="2"/>
      <c r="C149" s="88" t="s">
        <v>297</v>
      </c>
      <c r="D149" s="94">
        <v>2022</v>
      </c>
      <c r="E149" s="89" t="s">
        <v>127</v>
      </c>
      <c r="F149" s="89" t="s">
        <v>130</v>
      </c>
      <c r="G149" s="87" t="s">
        <v>158</v>
      </c>
      <c r="H149" s="90"/>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row>
    <row r="150" spans="1:79" ht="45" customHeight="1" thickBot="1" x14ac:dyDescent="0.4">
      <c r="A150" s="2"/>
      <c r="C150" s="91" t="s">
        <v>298</v>
      </c>
      <c r="D150" s="100">
        <v>2022</v>
      </c>
      <c r="E150" s="5" t="s">
        <v>73</v>
      </c>
      <c r="F150" s="5" t="s">
        <v>108</v>
      </c>
      <c r="G150" s="92" t="s">
        <v>75</v>
      </c>
      <c r="H150" s="93" t="s">
        <v>402</v>
      </c>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row>
    <row r="151" spans="1:79" ht="45" customHeight="1" thickBot="1" x14ac:dyDescent="0.4">
      <c r="A151" s="2"/>
      <c r="C151" s="91" t="s">
        <v>298</v>
      </c>
      <c r="D151" s="100">
        <v>2022</v>
      </c>
      <c r="E151" s="5" t="s">
        <v>73</v>
      </c>
      <c r="F151" s="5" t="s">
        <v>109</v>
      </c>
      <c r="G151" s="92" t="s">
        <v>158</v>
      </c>
      <c r="H151" s="93"/>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row>
    <row r="152" spans="1:79" ht="45" customHeight="1" thickBot="1" x14ac:dyDescent="0.4">
      <c r="A152" s="2"/>
      <c r="C152" s="91" t="s">
        <v>298</v>
      </c>
      <c r="D152" s="100">
        <v>2022</v>
      </c>
      <c r="E152" s="5" t="s">
        <v>110</v>
      </c>
      <c r="F152" s="5" t="s">
        <v>111</v>
      </c>
      <c r="G152" s="92" t="s">
        <v>158</v>
      </c>
      <c r="H152" s="93"/>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row>
    <row r="153" spans="1:79" ht="45" customHeight="1" thickBot="1" x14ac:dyDescent="0.4">
      <c r="A153" s="2"/>
      <c r="C153" s="91" t="s">
        <v>298</v>
      </c>
      <c r="D153" s="100">
        <v>2022</v>
      </c>
      <c r="E153" s="5" t="s">
        <v>110</v>
      </c>
      <c r="F153" s="5" t="s">
        <v>112</v>
      </c>
      <c r="G153" s="92" t="s">
        <v>158</v>
      </c>
      <c r="H153" s="93"/>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row>
    <row r="154" spans="1:79" ht="45" customHeight="1" thickBot="1" x14ac:dyDescent="0.4">
      <c r="A154" s="2"/>
      <c r="C154" s="91" t="s">
        <v>298</v>
      </c>
      <c r="D154" s="100">
        <v>2022</v>
      </c>
      <c r="E154" s="5" t="s">
        <v>110</v>
      </c>
      <c r="F154" s="5" t="s">
        <v>113</v>
      </c>
      <c r="G154" s="92" t="s">
        <v>158</v>
      </c>
      <c r="H154" s="93"/>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row>
    <row r="155" spans="1:79" ht="45" customHeight="1" thickBot="1" x14ac:dyDescent="0.4">
      <c r="A155" s="2"/>
      <c r="C155" s="91" t="s">
        <v>298</v>
      </c>
      <c r="D155" s="100">
        <v>2022</v>
      </c>
      <c r="E155" s="5" t="s">
        <v>110</v>
      </c>
      <c r="F155" s="5" t="s">
        <v>114</v>
      </c>
      <c r="G155" s="92" t="s">
        <v>158</v>
      </c>
      <c r="H155" s="93"/>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row>
    <row r="156" spans="1:79" ht="45" customHeight="1" thickBot="1" x14ac:dyDescent="0.4">
      <c r="A156" s="2"/>
      <c r="C156" s="91" t="s">
        <v>298</v>
      </c>
      <c r="D156" s="100">
        <v>2022</v>
      </c>
      <c r="E156" s="5" t="s">
        <v>110</v>
      </c>
      <c r="F156" s="5" t="s">
        <v>115</v>
      </c>
      <c r="G156" s="92" t="s">
        <v>158</v>
      </c>
      <c r="H156" s="93"/>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row>
    <row r="157" spans="1:79" ht="45" customHeight="1" thickBot="1" x14ac:dyDescent="0.4">
      <c r="A157" s="2"/>
      <c r="C157" s="91" t="s">
        <v>298</v>
      </c>
      <c r="D157" s="100">
        <v>2022</v>
      </c>
      <c r="E157" s="5" t="s">
        <v>110</v>
      </c>
      <c r="F157" s="5" t="s">
        <v>116</v>
      </c>
      <c r="G157" s="92" t="s">
        <v>158</v>
      </c>
      <c r="H157" s="93"/>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row>
    <row r="158" spans="1:79" ht="45" customHeight="1" thickBot="1" x14ac:dyDescent="0.4">
      <c r="A158" s="2"/>
      <c r="C158" s="91" t="s">
        <v>298</v>
      </c>
      <c r="D158" s="100">
        <v>2022</v>
      </c>
      <c r="E158" s="5" t="s">
        <v>85</v>
      </c>
      <c r="F158" s="5" t="s">
        <v>117</v>
      </c>
      <c r="G158" s="92" t="s">
        <v>75</v>
      </c>
      <c r="H158" s="93" t="s">
        <v>403</v>
      </c>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row>
    <row r="159" spans="1:79" ht="45" customHeight="1" thickBot="1" x14ac:dyDescent="0.4">
      <c r="A159" s="2"/>
      <c r="C159" s="91" t="s">
        <v>298</v>
      </c>
      <c r="D159" s="100">
        <v>2022</v>
      </c>
      <c r="E159" s="5" t="s">
        <v>85</v>
      </c>
      <c r="F159" s="5" t="s">
        <v>118</v>
      </c>
      <c r="G159" s="92" t="s">
        <v>75</v>
      </c>
      <c r="H159" s="93" t="s">
        <v>403</v>
      </c>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row>
    <row r="160" spans="1:79" ht="45" customHeight="1" thickBot="1" x14ac:dyDescent="0.4">
      <c r="A160" s="2"/>
      <c r="C160" s="91" t="s">
        <v>298</v>
      </c>
      <c r="D160" s="100">
        <v>2022</v>
      </c>
      <c r="E160" s="5" t="s">
        <v>85</v>
      </c>
      <c r="F160" s="5" t="s">
        <v>87</v>
      </c>
      <c r="G160" s="92" t="s">
        <v>75</v>
      </c>
      <c r="H160" s="93" t="s">
        <v>404</v>
      </c>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row>
    <row r="161" spans="1:79" ht="45" customHeight="1" thickBot="1" x14ac:dyDescent="0.4">
      <c r="A161" s="2"/>
      <c r="C161" s="91" t="s">
        <v>298</v>
      </c>
      <c r="D161" s="100">
        <v>2022</v>
      </c>
      <c r="E161" s="5" t="s">
        <v>85</v>
      </c>
      <c r="F161" s="5" t="s">
        <v>119</v>
      </c>
      <c r="G161" s="92" t="s">
        <v>158</v>
      </c>
      <c r="H161" s="93"/>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row>
    <row r="162" spans="1:79" ht="45" customHeight="1" thickBot="1" x14ac:dyDescent="0.4">
      <c r="A162" s="2"/>
      <c r="C162" s="91" t="s">
        <v>298</v>
      </c>
      <c r="D162" s="100">
        <v>2022</v>
      </c>
      <c r="E162" s="5" t="s">
        <v>85</v>
      </c>
      <c r="F162" s="5" t="s">
        <v>120</v>
      </c>
      <c r="G162" s="92" t="s">
        <v>158</v>
      </c>
      <c r="H162" s="93"/>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row>
    <row r="163" spans="1:79" ht="45" customHeight="1" thickBot="1" x14ac:dyDescent="0.4">
      <c r="A163" s="2"/>
      <c r="C163" s="91" t="s">
        <v>298</v>
      </c>
      <c r="D163" s="100">
        <v>2022</v>
      </c>
      <c r="E163" s="5" t="s">
        <v>85</v>
      </c>
      <c r="F163" s="5" t="s">
        <v>121</v>
      </c>
      <c r="G163" s="92" t="s">
        <v>158</v>
      </c>
      <c r="H163" s="93"/>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row>
    <row r="164" spans="1:79" ht="45" customHeight="1" thickBot="1" x14ac:dyDescent="0.4">
      <c r="A164" s="2"/>
      <c r="C164" s="91" t="s">
        <v>298</v>
      </c>
      <c r="D164" s="100">
        <v>2022</v>
      </c>
      <c r="E164" s="5" t="s">
        <v>92</v>
      </c>
      <c r="F164" s="5" t="s">
        <v>122</v>
      </c>
      <c r="G164" s="92" t="s">
        <v>158</v>
      </c>
      <c r="H164" s="93"/>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row>
    <row r="165" spans="1:79" ht="45" customHeight="1" thickBot="1" x14ac:dyDescent="0.4">
      <c r="A165" s="2"/>
      <c r="C165" s="91" t="s">
        <v>298</v>
      </c>
      <c r="D165" s="100">
        <v>2022</v>
      </c>
      <c r="E165" s="5" t="s">
        <v>92</v>
      </c>
      <c r="F165" s="5" t="s">
        <v>123</v>
      </c>
      <c r="G165" s="92" t="s">
        <v>158</v>
      </c>
      <c r="H165" s="93"/>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row>
    <row r="166" spans="1:79" ht="45" customHeight="1" thickBot="1" x14ac:dyDescent="0.4">
      <c r="A166" s="2"/>
      <c r="C166" s="91" t="s">
        <v>298</v>
      </c>
      <c r="D166" s="100">
        <v>2022</v>
      </c>
      <c r="E166" s="5" t="s">
        <v>92</v>
      </c>
      <c r="F166" s="5" t="s">
        <v>124</v>
      </c>
      <c r="G166" s="92" t="s">
        <v>158</v>
      </c>
      <c r="H166" s="93"/>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row>
    <row r="167" spans="1:79" ht="45" customHeight="1" thickBot="1" x14ac:dyDescent="0.4">
      <c r="A167" s="2"/>
      <c r="C167" s="91" t="s">
        <v>298</v>
      </c>
      <c r="D167" s="100">
        <v>2022</v>
      </c>
      <c r="E167" s="5" t="s">
        <v>96</v>
      </c>
      <c r="F167" s="5" t="s">
        <v>125</v>
      </c>
      <c r="G167" s="92" t="s">
        <v>158</v>
      </c>
      <c r="H167" s="93"/>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row>
    <row r="168" spans="1:79" ht="45" customHeight="1" thickBot="1" x14ac:dyDescent="0.4">
      <c r="A168" s="2"/>
      <c r="C168" s="91" t="s">
        <v>298</v>
      </c>
      <c r="D168" s="100">
        <v>2022</v>
      </c>
      <c r="E168" s="5" t="s">
        <v>96</v>
      </c>
      <c r="F168" s="5" t="s">
        <v>98</v>
      </c>
      <c r="G168" s="92" t="s">
        <v>158</v>
      </c>
      <c r="H168" s="93"/>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row>
    <row r="169" spans="1:79" ht="45" customHeight="1" thickBot="1" x14ac:dyDescent="0.4">
      <c r="A169" s="2"/>
      <c r="C169" s="91" t="s">
        <v>298</v>
      </c>
      <c r="D169" s="100">
        <v>2022</v>
      </c>
      <c r="E169" s="5" t="s">
        <v>96</v>
      </c>
      <c r="F169" s="5" t="s">
        <v>126</v>
      </c>
      <c r="G169" s="92" t="s">
        <v>158</v>
      </c>
      <c r="H169" s="93"/>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row>
    <row r="170" spans="1:79" ht="45" customHeight="1" thickBot="1" x14ac:dyDescent="0.4">
      <c r="A170" s="2"/>
      <c r="C170" s="91" t="s">
        <v>298</v>
      </c>
      <c r="D170" s="100">
        <v>2022</v>
      </c>
      <c r="E170" s="5" t="s">
        <v>127</v>
      </c>
      <c r="F170" s="5" t="s">
        <v>128</v>
      </c>
      <c r="G170" s="92" t="s">
        <v>75</v>
      </c>
      <c r="H170" s="93" t="s">
        <v>405</v>
      </c>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row>
    <row r="171" spans="1:79" ht="45" customHeight="1" thickBot="1" x14ac:dyDescent="0.4">
      <c r="A171" s="2"/>
      <c r="C171" s="91" t="s">
        <v>298</v>
      </c>
      <c r="D171" s="100">
        <v>2022</v>
      </c>
      <c r="E171" s="5" t="s">
        <v>127</v>
      </c>
      <c r="F171" s="5" t="s">
        <v>129</v>
      </c>
      <c r="G171" s="92" t="s">
        <v>158</v>
      </c>
      <c r="H171" s="93"/>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row>
    <row r="172" spans="1:79" ht="45" customHeight="1" thickBot="1" x14ac:dyDescent="0.4">
      <c r="A172" s="2"/>
      <c r="C172" s="91" t="s">
        <v>298</v>
      </c>
      <c r="D172" s="100">
        <v>2022</v>
      </c>
      <c r="E172" s="5" t="s">
        <v>127</v>
      </c>
      <c r="F172" s="5" t="s">
        <v>130</v>
      </c>
      <c r="G172" s="92" t="s">
        <v>158</v>
      </c>
      <c r="H172" s="93"/>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row>
    <row r="173" spans="1:79" ht="45" customHeight="1" thickBot="1" x14ac:dyDescent="0.4">
      <c r="A173" s="2"/>
      <c r="C173" s="98" t="s">
        <v>299</v>
      </c>
      <c r="D173" s="98" t="s">
        <v>322</v>
      </c>
      <c r="E173" s="89" t="s">
        <v>73</v>
      </c>
      <c r="F173" s="89" t="s">
        <v>108</v>
      </c>
      <c r="G173" s="87" t="s">
        <v>158</v>
      </c>
      <c r="H173" s="90"/>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row>
    <row r="174" spans="1:79" ht="45" customHeight="1" thickBot="1" x14ac:dyDescent="0.4">
      <c r="A174" s="2"/>
      <c r="C174" s="98" t="s">
        <v>299</v>
      </c>
      <c r="D174" s="98" t="s">
        <v>322</v>
      </c>
      <c r="E174" s="89" t="s">
        <v>73</v>
      </c>
      <c r="F174" s="89" t="s">
        <v>109</v>
      </c>
      <c r="G174" s="87" t="s">
        <v>158</v>
      </c>
      <c r="H174" s="90"/>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row>
    <row r="175" spans="1:79" ht="45" customHeight="1" thickBot="1" x14ac:dyDescent="0.4">
      <c r="A175" s="2"/>
      <c r="C175" s="98" t="s">
        <v>299</v>
      </c>
      <c r="D175" s="98" t="s">
        <v>322</v>
      </c>
      <c r="E175" s="89" t="s">
        <v>110</v>
      </c>
      <c r="F175" s="89" t="s">
        <v>111</v>
      </c>
      <c r="G175" s="87" t="s">
        <v>158</v>
      </c>
      <c r="H175" s="90"/>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row>
    <row r="176" spans="1:79" ht="45" customHeight="1" thickBot="1" x14ac:dyDescent="0.4">
      <c r="A176" s="2"/>
      <c r="C176" s="98" t="s">
        <v>299</v>
      </c>
      <c r="D176" s="98" t="s">
        <v>322</v>
      </c>
      <c r="E176" s="89" t="s">
        <v>110</v>
      </c>
      <c r="F176" s="89" t="s">
        <v>112</v>
      </c>
      <c r="G176" s="87" t="s">
        <v>75</v>
      </c>
      <c r="H176" s="90" t="s">
        <v>406</v>
      </c>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row>
    <row r="177" spans="1:79" ht="45" customHeight="1" thickBot="1" x14ac:dyDescent="0.4">
      <c r="A177" s="2"/>
      <c r="C177" s="98" t="s">
        <v>299</v>
      </c>
      <c r="D177" s="98" t="s">
        <v>322</v>
      </c>
      <c r="E177" s="89" t="s">
        <v>110</v>
      </c>
      <c r="F177" s="89" t="s">
        <v>113</v>
      </c>
      <c r="G177" s="87" t="s">
        <v>75</v>
      </c>
      <c r="H177" s="90" t="s">
        <v>407</v>
      </c>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row>
    <row r="178" spans="1:79" ht="45" customHeight="1" thickBot="1" x14ac:dyDescent="0.4">
      <c r="A178" s="2"/>
      <c r="C178" s="98" t="s">
        <v>299</v>
      </c>
      <c r="D178" s="98" t="s">
        <v>322</v>
      </c>
      <c r="E178" s="89" t="s">
        <v>110</v>
      </c>
      <c r="F178" s="89" t="s">
        <v>114</v>
      </c>
      <c r="G178" s="87" t="s">
        <v>75</v>
      </c>
      <c r="H178" s="90" t="s">
        <v>408</v>
      </c>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row>
    <row r="179" spans="1:79" ht="45" customHeight="1" thickBot="1" x14ac:dyDescent="0.4">
      <c r="A179" s="2"/>
      <c r="C179" s="98" t="s">
        <v>299</v>
      </c>
      <c r="D179" s="98" t="s">
        <v>322</v>
      </c>
      <c r="E179" s="89" t="s">
        <v>110</v>
      </c>
      <c r="F179" s="89" t="s">
        <v>115</v>
      </c>
      <c r="G179" s="87" t="s">
        <v>158</v>
      </c>
      <c r="H179" s="90"/>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row>
    <row r="180" spans="1:79" ht="45" customHeight="1" thickBot="1" x14ac:dyDescent="0.4">
      <c r="A180" s="2"/>
      <c r="C180" s="98" t="s">
        <v>299</v>
      </c>
      <c r="D180" s="98" t="s">
        <v>322</v>
      </c>
      <c r="E180" s="89" t="s">
        <v>110</v>
      </c>
      <c r="F180" s="89" t="s">
        <v>116</v>
      </c>
      <c r="G180" s="87" t="s">
        <v>158</v>
      </c>
      <c r="H180" s="90"/>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row>
    <row r="181" spans="1:79" ht="45" customHeight="1" thickBot="1" x14ac:dyDescent="0.4">
      <c r="A181" s="2"/>
      <c r="C181" s="98" t="s">
        <v>299</v>
      </c>
      <c r="D181" s="98" t="s">
        <v>322</v>
      </c>
      <c r="E181" s="89" t="s">
        <v>85</v>
      </c>
      <c r="F181" s="89" t="s">
        <v>117</v>
      </c>
      <c r="G181" s="87" t="s">
        <v>158</v>
      </c>
      <c r="H181" s="90"/>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row>
    <row r="182" spans="1:79" ht="45" customHeight="1" thickBot="1" x14ac:dyDescent="0.4">
      <c r="A182" s="2"/>
      <c r="C182" s="98" t="s">
        <v>299</v>
      </c>
      <c r="D182" s="98" t="s">
        <v>322</v>
      </c>
      <c r="E182" s="89" t="s">
        <v>85</v>
      </c>
      <c r="F182" s="89" t="s">
        <v>118</v>
      </c>
      <c r="G182" s="87" t="s">
        <v>158</v>
      </c>
      <c r="H182" s="90"/>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row>
    <row r="183" spans="1:79" ht="45" customHeight="1" thickBot="1" x14ac:dyDescent="0.4">
      <c r="A183" s="2"/>
      <c r="C183" s="98" t="s">
        <v>299</v>
      </c>
      <c r="D183" s="98" t="s">
        <v>322</v>
      </c>
      <c r="E183" s="89" t="s">
        <v>85</v>
      </c>
      <c r="F183" s="89" t="s">
        <v>87</v>
      </c>
      <c r="G183" s="87" t="s">
        <v>158</v>
      </c>
      <c r="H183" s="90"/>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row>
    <row r="184" spans="1:79" ht="45" customHeight="1" thickBot="1" x14ac:dyDescent="0.4">
      <c r="A184" s="2"/>
      <c r="C184" s="98" t="s">
        <v>299</v>
      </c>
      <c r="D184" s="98" t="s">
        <v>322</v>
      </c>
      <c r="E184" s="89" t="s">
        <v>85</v>
      </c>
      <c r="F184" s="89" t="s">
        <v>119</v>
      </c>
      <c r="G184" s="87" t="s">
        <v>75</v>
      </c>
      <c r="H184" s="90" t="s">
        <v>409</v>
      </c>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row>
    <row r="185" spans="1:79" ht="45" customHeight="1" thickBot="1" x14ac:dyDescent="0.4">
      <c r="A185" s="2"/>
      <c r="C185" s="98" t="s">
        <v>299</v>
      </c>
      <c r="D185" s="98" t="s">
        <v>322</v>
      </c>
      <c r="E185" s="89" t="s">
        <v>85</v>
      </c>
      <c r="F185" s="89" t="s">
        <v>120</v>
      </c>
      <c r="G185" s="87" t="s">
        <v>75</v>
      </c>
      <c r="H185" s="90" t="s">
        <v>410</v>
      </c>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row>
    <row r="186" spans="1:79" ht="45" customHeight="1" thickBot="1" x14ac:dyDescent="0.4">
      <c r="A186" s="2"/>
      <c r="C186" s="98" t="s">
        <v>299</v>
      </c>
      <c r="D186" s="98" t="s">
        <v>322</v>
      </c>
      <c r="E186" s="89" t="s">
        <v>85</v>
      </c>
      <c r="F186" s="89" t="s">
        <v>121</v>
      </c>
      <c r="G186" s="87" t="s">
        <v>75</v>
      </c>
      <c r="H186" s="90"/>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row>
    <row r="187" spans="1:79" ht="45" customHeight="1" thickBot="1" x14ac:dyDescent="0.4">
      <c r="A187" s="2"/>
      <c r="C187" s="98" t="s">
        <v>299</v>
      </c>
      <c r="D187" s="98" t="s">
        <v>322</v>
      </c>
      <c r="E187" s="89" t="s">
        <v>92</v>
      </c>
      <c r="F187" s="89" t="s">
        <v>122</v>
      </c>
      <c r="G187" s="87" t="s">
        <v>158</v>
      </c>
      <c r="H187" s="90"/>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row>
    <row r="188" spans="1:79" ht="45" customHeight="1" thickBot="1" x14ac:dyDescent="0.4">
      <c r="A188" s="2"/>
      <c r="C188" s="98" t="s">
        <v>299</v>
      </c>
      <c r="D188" s="98" t="s">
        <v>322</v>
      </c>
      <c r="E188" s="89" t="s">
        <v>92</v>
      </c>
      <c r="F188" s="89" t="s">
        <v>123</v>
      </c>
      <c r="G188" s="87" t="s">
        <v>75</v>
      </c>
      <c r="H188" s="90" t="s">
        <v>406</v>
      </c>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row>
    <row r="189" spans="1:79" ht="45" customHeight="1" thickBot="1" x14ac:dyDescent="0.4">
      <c r="A189" s="2"/>
      <c r="C189" s="98" t="s">
        <v>299</v>
      </c>
      <c r="D189" s="98" t="s">
        <v>322</v>
      </c>
      <c r="E189" s="89" t="s">
        <v>92</v>
      </c>
      <c r="F189" s="89" t="s">
        <v>124</v>
      </c>
      <c r="G189" s="87" t="s">
        <v>158</v>
      </c>
      <c r="H189" s="90"/>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row>
    <row r="190" spans="1:79" ht="45" customHeight="1" thickBot="1" x14ac:dyDescent="0.4">
      <c r="A190" s="2"/>
      <c r="C190" s="98" t="s">
        <v>299</v>
      </c>
      <c r="D190" s="98" t="s">
        <v>322</v>
      </c>
      <c r="E190" s="89" t="s">
        <v>96</v>
      </c>
      <c r="F190" s="89" t="s">
        <v>125</v>
      </c>
      <c r="G190" s="87" t="s">
        <v>158</v>
      </c>
      <c r="H190" s="90"/>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row>
    <row r="191" spans="1:79" ht="45" customHeight="1" thickBot="1" x14ac:dyDescent="0.4">
      <c r="A191" s="2"/>
      <c r="C191" s="98" t="s">
        <v>299</v>
      </c>
      <c r="D191" s="98" t="s">
        <v>322</v>
      </c>
      <c r="E191" s="89" t="s">
        <v>96</v>
      </c>
      <c r="F191" s="89" t="s">
        <v>98</v>
      </c>
      <c r="G191" s="87" t="s">
        <v>158</v>
      </c>
      <c r="H191" s="90"/>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row>
    <row r="192" spans="1:79" ht="45" customHeight="1" thickBot="1" x14ac:dyDescent="0.4">
      <c r="A192" s="2"/>
      <c r="C192" s="98" t="s">
        <v>299</v>
      </c>
      <c r="D192" s="98" t="s">
        <v>322</v>
      </c>
      <c r="E192" s="89" t="s">
        <v>96</v>
      </c>
      <c r="F192" s="89" t="s">
        <v>126</v>
      </c>
      <c r="G192" s="87" t="s">
        <v>158</v>
      </c>
      <c r="H192" s="90"/>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row>
    <row r="193" spans="1:79" ht="45" customHeight="1" thickBot="1" x14ac:dyDescent="0.4">
      <c r="A193" s="2"/>
      <c r="C193" s="98" t="s">
        <v>299</v>
      </c>
      <c r="D193" s="98" t="s">
        <v>322</v>
      </c>
      <c r="E193" s="89" t="s">
        <v>127</v>
      </c>
      <c r="F193" s="89" t="s">
        <v>128</v>
      </c>
      <c r="G193" s="87" t="s">
        <v>75</v>
      </c>
      <c r="H193" s="90"/>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row>
    <row r="194" spans="1:79" ht="45" customHeight="1" thickBot="1" x14ac:dyDescent="0.4">
      <c r="A194" s="2"/>
      <c r="C194" s="98" t="s">
        <v>299</v>
      </c>
      <c r="D194" s="98" t="s">
        <v>322</v>
      </c>
      <c r="E194" s="89" t="s">
        <v>127</v>
      </c>
      <c r="F194" s="89" t="s">
        <v>129</v>
      </c>
      <c r="G194" s="87" t="s">
        <v>158</v>
      </c>
      <c r="H194" s="90"/>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row>
    <row r="195" spans="1:79" ht="45" customHeight="1" thickBot="1" x14ac:dyDescent="0.4">
      <c r="A195" s="2"/>
      <c r="C195" s="98" t="s">
        <v>299</v>
      </c>
      <c r="D195" s="98" t="s">
        <v>322</v>
      </c>
      <c r="E195" s="89" t="s">
        <v>127</v>
      </c>
      <c r="F195" s="89" t="s">
        <v>130</v>
      </c>
      <c r="G195" s="87" t="s">
        <v>75</v>
      </c>
      <c r="H195" s="90"/>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row>
    <row r="196" spans="1:79" ht="45" customHeight="1" thickBot="1" x14ac:dyDescent="0.4">
      <c r="A196" s="2"/>
      <c r="C196" s="98" t="s">
        <v>299</v>
      </c>
      <c r="D196" s="98" t="s">
        <v>322</v>
      </c>
      <c r="E196" s="87" t="s">
        <v>110</v>
      </c>
      <c r="F196" s="87" t="s">
        <v>411</v>
      </c>
      <c r="G196" s="87" t="s">
        <v>75</v>
      </c>
      <c r="H196" s="90" t="s">
        <v>412</v>
      </c>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row>
    <row r="197" spans="1:79" ht="45" customHeight="1" thickBot="1" x14ac:dyDescent="0.4">
      <c r="A197" s="2"/>
      <c r="C197" s="95" t="s">
        <v>300</v>
      </c>
      <c r="D197" s="95" t="s">
        <v>322</v>
      </c>
      <c r="E197" s="5" t="s">
        <v>73</v>
      </c>
      <c r="F197" s="5" t="s">
        <v>108</v>
      </c>
      <c r="G197" s="92" t="s">
        <v>158</v>
      </c>
      <c r="H197" s="93"/>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row>
    <row r="198" spans="1:79" ht="45" customHeight="1" thickBot="1" x14ac:dyDescent="0.4">
      <c r="A198" s="2"/>
      <c r="C198" s="95" t="s">
        <v>300</v>
      </c>
      <c r="D198" s="95" t="s">
        <v>322</v>
      </c>
      <c r="E198" s="5" t="s">
        <v>73</v>
      </c>
      <c r="F198" s="5" t="s">
        <v>109</v>
      </c>
      <c r="G198" s="92" t="s">
        <v>158</v>
      </c>
      <c r="H198" s="93"/>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row>
    <row r="199" spans="1:79" ht="45" customHeight="1" thickBot="1" x14ac:dyDescent="0.4">
      <c r="A199" s="2"/>
      <c r="C199" s="95" t="s">
        <v>300</v>
      </c>
      <c r="D199" s="95" t="s">
        <v>322</v>
      </c>
      <c r="E199" s="5" t="s">
        <v>110</v>
      </c>
      <c r="F199" s="5" t="s">
        <v>111</v>
      </c>
      <c r="G199" s="92" t="s">
        <v>75</v>
      </c>
      <c r="H199" s="93" t="s">
        <v>413</v>
      </c>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row>
    <row r="200" spans="1:79" ht="45" customHeight="1" thickBot="1" x14ac:dyDescent="0.4">
      <c r="A200" s="2"/>
      <c r="C200" s="95" t="s">
        <v>300</v>
      </c>
      <c r="D200" s="95" t="s">
        <v>322</v>
      </c>
      <c r="E200" s="5" t="s">
        <v>110</v>
      </c>
      <c r="F200" s="5" t="s">
        <v>112</v>
      </c>
      <c r="G200" s="92" t="s">
        <v>158</v>
      </c>
      <c r="H200" s="93"/>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row>
    <row r="201" spans="1:79" ht="45" customHeight="1" thickBot="1" x14ac:dyDescent="0.4">
      <c r="A201" s="2"/>
      <c r="C201" s="95" t="s">
        <v>300</v>
      </c>
      <c r="D201" s="95" t="s">
        <v>322</v>
      </c>
      <c r="E201" s="5" t="s">
        <v>110</v>
      </c>
      <c r="F201" s="5" t="s">
        <v>113</v>
      </c>
      <c r="G201" s="92" t="s">
        <v>158</v>
      </c>
      <c r="H201" s="93"/>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row>
    <row r="202" spans="1:79" ht="45" customHeight="1" thickBot="1" x14ac:dyDescent="0.4">
      <c r="A202" s="2"/>
      <c r="C202" s="95" t="s">
        <v>300</v>
      </c>
      <c r="D202" s="95" t="s">
        <v>322</v>
      </c>
      <c r="E202" s="5" t="s">
        <v>110</v>
      </c>
      <c r="F202" s="5" t="s">
        <v>114</v>
      </c>
      <c r="G202" s="92" t="s">
        <v>75</v>
      </c>
      <c r="H202" s="93" t="s">
        <v>414</v>
      </c>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row>
    <row r="203" spans="1:79" ht="45" customHeight="1" thickBot="1" x14ac:dyDescent="0.4">
      <c r="A203" s="2"/>
      <c r="C203" s="95" t="s">
        <v>300</v>
      </c>
      <c r="D203" s="95" t="s">
        <v>322</v>
      </c>
      <c r="E203" s="5" t="s">
        <v>110</v>
      </c>
      <c r="F203" s="5" t="s">
        <v>115</v>
      </c>
      <c r="G203" s="92" t="s">
        <v>158</v>
      </c>
      <c r="H203" s="93"/>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row>
    <row r="204" spans="1:79" ht="45" customHeight="1" thickBot="1" x14ac:dyDescent="0.4">
      <c r="A204" s="2"/>
      <c r="C204" s="95" t="s">
        <v>300</v>
      </c>
      <c r="D204" s="95" t="s">
        <v>322</v>
      </c>
      <c r="E204" s="5" t="s">
        <v>110</v>
      </c>
      <c r="F204" s="5" t="s">
        <v>116</v>
      </c>
      <c r="G204" s="92" t="s">
        <v>158</v>
      </c>
      <c r="H204" s="93"/>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row>
    <row r="205" spans="1:79" ht="45" customHeight="1" thickBot="1" x14ac:dyDescent="0.4">
      <c r="A205" s="2"/>
      <c r="C205" s="95" t="s">
        <v>300</v>
      </c>
      <c r="D205" s="95" t="s">
        <v>322</v>
      </c>
      <c r="E205" s="5" t="s">
        <v>85</v>
      </c>
      <c r="F205" s="5" t="s">
        <v>117</v>
      </c>
      <c r="G205" s="92" t="s">
        <v>158</v>
      </c>
      <c r="H205" s="93"/>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row>
    <row r="206" spans="1:79" ht="45" customHeight="1" thickBot="1" x14ac:dyDescent="0.4">
      <c r="A206" s="2"/>
      <c r="C206" s="95" t="s">
        <v>300</v>
      </c>
      <c r="D206" s="95" t="s">
        <v>322</v>
      </c>
      <c r="E206" s="5" t="s">
        <v>85</v>
      </c>
      <c r="F206" s="5" t="s">
        <v>118</v>
      </c>
      <c r="G206" s="92" t="s">
        <v>158</v>
      </c>
      <c r="H206" s="93"/>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row>
    <row r="207" spans="1:79" ht="45" customHeight="1" thickBot="1" x14ac:dyDescent="0.4">
      <c r="A207" s="2"/>
      <c r="C207" s="95" t="s">
        <v>300</v>
      </c>
      <c r="D207" s="95" t="s">
        <v>322</v>
      </c>
      <c r="E207" s="5" t="s">
        <v>85</v>
      </c>
      <c r="F207" s="5" t="s">
        <v>87</v>
      </c>
      <c r="G207" s="92" t="s">
        <v>158</v>
      </c>
      <c r="H207" s="93"/>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row>
    <row r="208" spans="1:79" ht="45" customHeight="1" thickBot="1" x14ac:dyDescent="0.4">
      <c r="A208" s="2"/>
      <c r="C208" s="95" t="s">
        <v>300</v>
      </c>
      <c r="D208" s="95" t="s">
        <v>322</v>
      </c>
      <c r="E208" s="5" t="s">
        <v>85</v>
      </c>
      <c r="F208" s="5" t="s">
        <v>119</v>
      </c>
      <c r="G208" s="92" t="s">
        <v>158</v>
      </c>
      <c r="H208" s="93"/>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row>
    <row r="209" spans="1:79" ht="45" customHeight="1" thickBot="1" x14ac:dyDescent="0.4">
      <c r="A209" s="2"/>
      <c r="C209" s="95" t="s">
        <v>300</v>
      </c>
      <c r="D209" s="95" t="s">
        <v>322</v>
      </c>
      <c r="E209" s="5" t="s">
        <v>85</v>
      </c>
      <c r="F209" s="5" t="s">
        <v>120</v>
      </c>
      <c r="G209" s="92" t="s">
        <v>75</v>
      </c>
      <c r="H209" s="93" t="s">
        <v>414</v>
      </c>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row>
    <row r="210" spans="1:79" ht="45" customHeight="1" thickBot="1" x14ac:dyDescent="0.4">
      <c r="A210" s="2"/>
      <c r="C210" s="95" t="s">
        <v>300</v>
      </c>
      <c r="D210" s="95" t="s">
        <v>322</v>
      </c>
      <c r="E210" s="5" t="s">
        <v>85</v>
      </c>
      <c r="F210" s="5" t="s">
        <v>121</v>
      </c>
      <c r="G210" s="92" t="s">
        <v>75</v>
      </c>
      <c r="H210" s="93" t="s">
        <v>415</v>
      </c>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row>
    <row r="211" spans="1:79" ht="45" customHeight="1" thickBot="1" x14ac:dyDescent="0.4">
      <c r="A211" s="2"/>
      <c r="C211" s="95" t="s">
        <v>300</v>
      </c>
      <c r="D211" s="95" t="s">
        <v>322</v>
      </c>
      <c r="E211" s="5" t="s">
        <v>92</v>
      </c>
      <c r="F211" s="5" t="s">
        <v>122</v>
      </c>
      <c r="G211" s="92" t="s">
        <v>158</v>
      </c>
      <c r="H211" s="93"/>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row>
    <row r="212" spans="1:79" ht="45" customHeight="1" thickBot="1" x14ac:dyDescent="0.4">
      <c r="A212" s="2"/>
      <c r="C212" s="95" t="s">
        <v>300</v>
      </c>
      <c r="D212" s="95" t="s">
        <v>322</v>
      </c>
      <c r="E212" s="5" t="s">
        <v>92</v>
      </c>
      <c r="F212" s="5" t="s">
        <v>123</v>
      </c>
      <c r="G212" s="92" t="s">
        <v>158</v>
      </c>
      <c r="H212" s="93"/>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row>
    <row r="213" spans="1:79" ht="45" customHeight="1" thickBot="1" x14ac:dyDescent="0.4">
      <c r="A213" s="2"/>
      <c r="C213" s="95" t="s">
        <v>300</v>
      </c>
      <c r="D213" s="95" t="s">
        <v>322</v>
      </c>
      <c r="E213" s="5" t="s">
        <v>92</v>
      </c>
      <c r="F213" s="5" t="s">
        <v>124</v>
      </c>
      <c r="G213" s="92" t="s">
        <v>158</v>
      </c>
      <c r="H213" s="93"/>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row>
    <row r="214" spans="1:79" ht="45" customHeight="1" thickBot="1" x14ac:dyDescent="0.4">
      <c r="A214" s="2"/>
      <c r="C214" s="95" t="s">
        <v>300</v>
      </c>
      <c r="D214" s="95" t="s">
        <v>322</v>
      </c>
      <c r="E214" s="5" t="s">
        <v>96</v>
      </c>
      <c r="F214" s="5" t="s">
        <v>125</v>
      </c>
      <c r="G214" s="92" t="s">
        <v>75</v>
      </c>
      <c r="H214" s="93" t="s">
        <v>414</v>
      </c>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row>
    <row r="215" spans="1:79" ht="45" customHeight="1" thickBot="1" x14ac:dyDescent="0.4">
      <c r="A215" s="2"/>
      <c r="C215" s="95" t="s">
        <v>300</v>
      </c>
      <c r="D215" s="95" t="s">
        <v>322</v>
      </c>
      <c r="E215" s="5" t="s">
        <v>96</v>
      </c>
      <c r="F215" s="5" t="s">
        <v>98</v>
      </c>
      <c r="G215" s="92" t="s">
        <v>158</v>
      </c>
      <c r="H215" s="93"/>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row>
    <row r="216" spans="1:79" ht="45" customHeight="1" thickBot="1" x14ac:dyDescent="0.4">
      <c r="A216" s="2"/>
      <c r="C216" s="95" t="s">
        <v>300</v>
      </c>
      <c r="D216" s="95" t="s">
        <v>322</v>
      </c>
      <c r="E216" s="5" t="s">
        <v>96</v>
      </c>
      <c r="F216" s="5" t="s">
        <v>126</v>
      </c>
      <c r="G216" s="92" t="s">
        <v>158</v>
      </c>
      <c r="H216" s="93"/>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row>
    <row r="217" spans="1:79" ht="45" customHeight="1" thickBot="1" x14ac:dyDescent="0.4">
      <c r="A217" s="2"/>
      <c r="C217" s="95" t="s">
        <v>300</v>
      </c>
      <c r="D217" s="95" t="s">
        <v>322</v>
      </c>
      <c r="E217" s="5" t="s">
        <v>127</v>
      </c>
      <c r="F217" s="5" t="s">
        <v>128</v>
      </c>
      <c r="G217" s="92" t="s">
        <v>75</v>
      </c>
      <c r="H217" s="93" t="s">
        <v>416</v>
      </c>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row>
    <row r="218" spans="1:79" ht="45" customHeight="1" thickBot="1" x14ac:dyDescent="0.4">
      <c r="A218" s="2"/>
      <c r="C218" s="95" t="s">
        <v>300</v>
      </c>
      <c r="D218" s="95" t="s">
        <v>322</v>
      </c>
      <c r="E218" s="5" t="s">
        <v>127</v>
      </c>
      <c r="F218" s="5" t="s">
        <v>129</v>
      </c>
      <c r="G218" s="92" t="s">
        <v>75</v>
      </c>
      <c r="H218" s="93" t="s">
        <v>414</v>
      </c>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row>
    <row r="219" spans="1:79" ht="45" customHeight="1" thickBot="1" x14ac:dyDescent="0.4">
      <c r="A219" s="2"/>
      <c r="C219" s="95" t="s">
        <v>300</v>
      </c>
      <c r="D219" s="95" t="s">
        <v>322</v>
      </c>
      <c r="E219" s="5" t="s">
        <v>127</v>
      </c>
      <c r="F219" s="5" t="s">
        <v>130</v>
      </c>
      <c r="G219" s="92" t="s">
        <v>158</v>
      </c>
      <c r="H219" s="93"/>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row>
    <row r="220" spans="1:79" ht="45" customHeight="1" thickBot="1" x14ac:dyDescent="0.4">
      <c r="A220" s="2"/>
      <c r="C220" s="95" t="s">
        <v>300</v>
      </c>
      <c r="D220" s="95" t="s">
        <v>322</v>
      </c>
      <c r="E220" s="92" t="s">
        <v>85</v>
      </c>
      <c r="F220" s="92" t="s">
        <v>119</v>
      </c>
      <c r="G220" s="92" t="s">
        <v>75</v>
      </c>
      <c r="H220" s="93" t="s">
        <v>417</v>
      </c>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row>
    <row r="221" spans="1:79" ht="45" customHeight="1" thickBot="1" x14ac:dyDescent="0.4">
      <c r="A221" s="2"/>
      <c r="C221" s="95" t="s">
        <v>300</v>
      </c>
      <c r="D221" s="95" t="s">
        <v>322</v>
      </c>
      <c r="E221" s="92" t="s">
        <v>259</v>
      </c>
      <c r="F221" s="92" t="s">
        <v>418</v>
      </c>
      <c r="G221" s="92" t="s">
        <v>75</v>
      </c>
      <c r="H221" s="93" t="s">
        <v>419</v>
      </c>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row>
    <row r="222" spans="1:79" ht="45" customHeight="1" thickBot="1" x14ac:dyDescent="0.4">
      <c r="A222" s="2"/>
      <c r="C222" s="95" t="s">
        <v>300</v>
      </c>
      <c r="D222" s="95" t="s">
        <v>322</v>
      </c>
      <c r="E222" s="92" t="s">
        <v>96</v>
      </c>
      <c r="F222" s="92" t="s">
        <v>420</v>
      </c>
      <c r="G222" s="92" t="s">
        <v>75</v>
      </c>
      <c r="H222" s="93" t="s">
        <v>421</v>
      </c>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row>
    <row r="223" spans="1:79" ht="45" customHeight="1" thickBot="1" x14ac:dyDescent="0.4">
      <c r="A223" s="2"/>
      <c r="C223" s="95" t="s">
        <v>300</v>
      </c>
      <c r="D223" s="95" t="s">
        <v>322</v>
      </c>
      <c r="E223" s="92" t="s">
        <v>96</v>
      </c>
      <c r="F223" s="92" t="s">
        <v>422</v>
      </c>
      <c r="G223" s="92" t="s">
        <v>75</v>
      </c>
      <c r="H223" s="93" t="s">
        <v>414</v>
      </c>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row>
    <row r="224" spans="1:79" ht="45" customHeight="1" thickBot="1" x14ac:dyDescent="0.4">
      <c r="A224" s="2"/>
      <c r="C224" s="91" t="s">
        <v>301</v>
      </c>
      <c r="D224" s="91" t="s">
        <v>322</v>
      </c>
      <c r="E224" s="5" t="s">
        <v>73</v>
      </c>
      <c r="F224" s="5" t="s">
        <v>108</v>
      </c>
      <c r="G224" s="92" t="s">
        <v>75</v>
      </c>
      <c r="H224" s="93" t="s">
        <v>423</v>
      </c>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row>
    <row r="225" spans="1:79" ht="45" customHeight="1" thickBot="1" x14ac:dyDescent="0.4">
      <c r="A225" s="2"/>
      <c r="C225" s="91" t="s">
        <v>301</v>
      </c>
      <c r="D225" s="91" t="s">
        <v>322</v>
      </c>
      <c r="E225" s="5" t="s">
        <v>73</v>
      </c>
      <c r="F225" s="5" t="s">
        <v>109</v>
      </c>
      <c r="G225" s="92" t="s">
        <v>75</v>
      </c>
      <c r="H225" s="93" t="s">
        <v>423</v>
      </c>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row>
    <row r="226" spans="1:79" ht="45" customHeight="1" thickBot="1" x14ac:dyDescent="0.4">
      <c r="A226" s="2"/>
      <c r="C226" s="91" t="s">
        <v>301</v>
      </c>
      <c r="D226" s="91" t="s">
        <v>322</v>
      </c>
      <c r="E226" s="5" t="s">
        <v>110</v>
      </c>
      <c r="F226" s="5" t="s">
        <v>111</v>
      </c>
      <c r="G226" s="92" t="s">
        <v>158</v>
      </c>
      <c r="H226" s="93"/>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row>
    <row r="227" spans="1:79" ht="45" customHeight="1" thickBot="1" x14ac:dyDescent="0.4">
      <c r="A227" s="2"/>
      <c r="C227" s="91" t="s">
        <v>301</v>
      </c>
      <c r="D227" s="91" t="s">
        <v>322</v>
      </c>
      <c r="E227" s="5" t="s">
        <v>110</v>
      </c>
      <c r="F227" s="5" t="s">
        <v>112</v>
      </c>
      <c r="G227" s="92" t="s">
        <v>158</v>
      </c>
      <c r="H227" s="93"/>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row>
    <row r="228" spans="1:79" ht="45" customHeight="1" thickBot="1" x14ac:dyDescent="0.4">
      <c r="A228" s="2"/>
      <c r="C228" s="91" t="s">
        <v>301</v>
      </c>
      <c r="D228" s="91" t="s">
        <v>322</v>
      </c>
      <c r="E228" s="5" t="s">
        <v>110</v>
      </c>
      <c r="F228" s="5" t="s">
        <v>113</v>
      </c>
      <c r="G228" s="92" t="s">
        <v>75</v>
      </c>
      <c r="H228" s="93" t="s">
        <v>424</v>
      </c>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row>
    <row r="229" spans="1:79" ht="45" customHeight="1" thickBot="1" x14ac:dyDescent="0.4">
      <c r="A229" s="2"/>
      <c r="C229" s="91" t="s">
        <v>301</v>
      </c>
      <c r="D229" s="91" t="s">
        <v>322</v>
      </c>
      <c r="E229" s="5" t="s">
        <v>110</v>
      </c>
      <c r="F229" s="5" t="s">
        <v>114</v>
      </c>
      <c r="G229" s="92" t="s">
        <v>158</v>
      </c>
      <c r="H229" s="93"/>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row>
    <row r="230" spans="1:79" ht="45" customHeight="1" thickBot="1" x14ac:dyDescent="0.4">
      <c r="A230" s="2"/>
      <c r="C230" s="91" t="s">
        <v>301</v>
      </c>
      <c r="D230" s="91" t="s">
        <v>322</v>
      </c>
      <c r="E230" s="5" t="s">
        <v>110</v>
      </c>
      <c r="F230" s="5" t="s">
        <v>115</v>
      </c>
      <c r="G230" s="92" t="s">
        <v>75</v>
      </c>
      <c r="H230" s="93" t="s">
        <v>425</v>
      </c>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row>
    <row r="231" spans="1:79" ht="45" customHeight="1" thickBot="1" x14ac:dyDescent="0.4">
      <c r="A231" s="2"/>
      <c r="C231" s="91" t="s">
        <v>301</v>
      </c>
      <c r="D231" s="91" t="s">
        <v>322</v>
      </c>
      <c r="E231" s="5" t="s">
        <v>110</v>
      </c>
      <c r="F231" s="5" t="s">
        <v>116</v>
      </c>
      <c r="G231" s="92" t="s">
        <v>75</v>
      </c>
      <c r="H231" s="93" t="s">
        <v>426</v>
      </c>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row>
    <row r="232" spans="1:79" ht="45" customHeight="1" thickBot="1" x14ac:dyDescent="0.4">
      <c r="A232" s="2"/>
      <c r="C232" s="91" t="s">
        <v>301</v>
      </c>
      <c r="D232" s="91" t="s">
        <v>322</v>
      </c>
      <c r="E232" s="5" t="s">
        <v>85</v>
      </c>
      <c r="F232" s="5" t="s">
        <v>117</v>
      </c>
      <c r="G232" s="92" t="s">
        <v>75</v>
      </c>
      <c r="H232" s="93"/>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row>
    <row r="233" spans="1:79" ht="45" customHeight="1" thickBot="1" x14ac:dyDescent="0.4">
      <c r="A233" s="2"/>
      <c r="C233" s="91" t="s">
        <v>301</v>
      </c>
      <c r="D233" s="91" t="s">
        <v>322</v>
      </c>
      <c r="E233" s="5" t="s">
        <v>85</v>
      </c>
      <c r="F233" s="5" t="s">
        <v>118</v>
      </c>
      <c r="G233" s="92" t="s">
        <v>75</v>
      </c>
      <c r="H233" s="93" t="s">
        <v>427</v>
      </c>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row>
    <row r="234" spans="1:79" ht="45" customHeight="1" thickBot="1" x14ac:dyDescent="0.4">
      <c r="A234" s="2"/>
      <c r="C234" s="91" t="s">
        <v>301</v>
      </c>
      <c r="D234" s="91" t="s">
        <v>322</v>
      </c>
      <c r="E234" s="5" t="s">
        <v>85</v>
      </c>
      <c r="F234" s="5" t="s">
        <v>87</v>
      </c>
      <c r="G234" s="92" t="s">
        <v>75</v>
      </c>
      <c r="H234" s="93" t="s">
        <v>428</v>
      </c>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row>
    <row r="235" spans="1:79" ht="45" customHeight="1" thickBot="1" x14ac:dyDescent="0.4">
      <c r="A235" s="2"/>
      <c r="C235" s="91" t="s">
        <v>301</v>
      </c>
      <c r="D235" s="91" t="s">
        <v>322</v>
      </c>
      <c r="E235" s="5" t="s">
        <v>85</v>
      </c>
      <c r="F235" s="5" t="s">
        <v>119</v>
      </c>
      <c r="G235" s="92" t="s">
        <v>158</v>
      </c>
      <c r="H235" s="93"/>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row>
    <row r="236" spans="1:79" ht="45" customHeight="1" thickBot="1" x14ac:dyDescent="0.4">
      <c r="A236" s="2"/>
      <c r="C236" s="91" t="s">
        <v>301</v>
      </c>
      <c r="D236" s="91" t="s">
        <v>322</v>
      </c>
      <c r="E236" s="5" t="s">
        <v>85</v>
      </c>
      <c r="F236" s="5" t="s">
        <v>120</v>
      </c>
      <c r="G236" s="92" t="s">
        <v>158</v>
      </c>
      <c r="H236" s="93"/>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row>
    <row r="237" spans="1:79" ht="45" customHeight="1" thickBot="1" x14ac:dyDescent="0.4">
      <c r="A237" s="2"/>
      <c r="C237" s="91" t="s">
        <v>301</v>
      </c>
      <c r="D237" s="91" t="s">
        <v>322</v>
      </c>
      <c r="E237" s="5" t="s">
        <v>85</v>
      </c>
      <c r="F237" s="5" t="s">
        <v>121</v>
      </c>
      <c r="G237" s="92" t="s">
        <v>75</v>
      </c>
      <c r="H237" s="93" t="s">
        <v>429</v>
      </c>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row>
    <row r="238" spans="1:79" ht="45" customHeight="1" thickBot="1" x14ac:dyDescent="0.4">
      <c r="A238" s="2"/>
      <c r="C238" s="91" t="s">
        <v>301</v>
      </c>
      <c r="D238" s="91" t="s">
        <v>322</v>
      </c>
      <c r="E238" s="5" t="s">
        <v>92</v>
      </c>
      <c r="F238" s="5" t="s">
        <v>122</v>
      </c>
      <c r="G238" s="92" t="s">
        <v>158</v>
      </c>
      <c r="H238" s="93"/>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row>
    <row r="239" spans="1:79" ht="45" customHeight="1" thickBot="1" x14ac:dyDescent="0.4">
      <c r="A239" s="2"/>
      <c r="C239" s="91" t="s">
        <v>301</v>
      </c>
      <c r="D239" s="91" t="s">
        <v>322</v>
      </c>
      <c r="E239" s="5" t="s">
        <v>92</v>
      </c>
      <c r="F239" s="5" t="s">
        <v>123</v>
      </c>
      <c r="G239" s="92" t="s">
        <v>75</v>
      </c>
      <c r="H239" s="93" t="s">
        <v>430</v>
      </c>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row>
    <row r="240" spans="1:79" ht="45" customHeight="1" thickBot="1" x14ac:dyDescent="0.4">
      <c r="A240" s="2"/>
      <c r="C240" s="91" t="s">
        <v>301</v>
      </c>
      <c r="D240" s="91" t="s">
        <v>322</v>
      </c>
      <c r="E240" s="5" t="s">
        <v>92</v>
      </c>
      <c r="F240" s="5" t="s">
        <v>124</v>
      </c>
      <c r="G240" s="92" t="s">
        <v>75</v>
      </c>
      <c r="H240" s="93" t="s">
        <v>431</v>
      </c>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row>
    <row r="241" spans="1:79" ht="45" customHeight="1" thickBot="1" x14ac:dyDescent="0.4">
      <c r="A241" s="2"/>
      <c r="C241" s="91" t="s">
        <v>301</v>
      </c>
      <c r="D241" s="91" t="s">
        <v>322</v>
      </c>
      <c r="E241" s="5" t="s">
        <v>96</v>
      </c>
      <c r="F241" s="5" t="s">
        <v>125</v>
      </c>
      <c r="G241" s="92" t="s">
        <v>75</v>
      </c>
      <c r="H241" s="93" t="s">
        <v>432</v>
      </c>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row>
    <row r="242" spans="1:79" ht="45" customHeight="1" thickBot="1" x14ac:dyDescent="0.4">
      <c r="A242" s="2"/>
      <c r="C242" s="91" t="s">
        <v>301</v>
      </c>
      <c r="D242" s="91" t="s">
        <v>322</v>
      </c>
      <c r="E242" s="5" t="s">
        <v>96</v>
      </c>
      <c r="F242" s="5" t="s">
        <v>98</v>
      </c>
      <c r="G242" s="92" t="s">
        <v>75</v>
      </c>
      <c r="H242" s="93" t="s">
        <v>433</v>
      </c>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row>
    <row r="243" spans="1:79" ht="45" customHeight="1" thickBot="1" x14ac:dyDescent="0.4">
      <c r="A243" s="2"/>
      <c r="C243" s="91" t="s">
        <v>301</v>
      </c>
      <c r="D243" s="91" t="s">
        <v>322</v>
      </c>
      <c r="E243" s="5" t="s">
        <v>96</v>
      </c>
      <c r="F243" s="5" t="s">
        <v>126</v>
      </c>
      <c r="G243" s="92" t="s">
        <v>158</v>
      </c>
      <c r="H243" s="93"/>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row>
    <row r="244" spans="1:79" ht="45" customHeight="1" thickBot="1" x14ac:dyDescent="0.4">
      <c r="A244" s="2"/>
      <c r="C244" s="91" t="s">
        <v>301</v>
      </c>
      <c r="D244" s="91" t="s">
        <v>322</v>
      </c>
      <c r="E244" s="5" t="s">
        <v>127</v>
      </c>
      <c r="F244" s="5" t="s">
        <v>128</v>
      </c>
      <c r="G244" s="92" t="s">
        <v>75</v>
      </c>
      <c r="H244" s="93" t="s">
        <v>434</v>
      </c>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row>
    <row r="245" spans="1:79" ht="45" customHeight="1" thickBot="1" x14ac:dyDescent="0.4">
      <c r="A245" s="2"/>
      <c r="C245" s="91" t="s">
        <v>301</v>
      </c>
      <c r="D245" s="91" t="s">
        <v>322</v>
      </c>
      <c r="E245" s="5" t="s">
        <v>127</v>
      </c>
      <c r="F245" s="5" t="s">
        <v>129</v>
      </c>
      <c r="G245" s="92" t="s">
        <v>75</v>
      </c>
      <c r="H245" s="93" t="s">
        <v>435</v>
      </c>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row>
    <row r="246" spans="1:79" ht="45" customHeight="1" thickBot="1" x14ac:dyDescent="0.4">
      <c r="A246" s="2"/>
      <c r="C246" s="91" t="s">
        <v>301</v>
      </c>
      <c r="D246" s="91" t="s">
        <v>322</v>
      </c>
      <c r="E246" s="5" t="s">
        <v>127</v>
      </c>
      <c r="F246" s="5" t="s">
        <v>130</v>
      </c>
      <c r="G246" s="92" t="s">
        <v>75</v>
      </c>
      <c r="H246" s="93" t="s">
        <v>436</v>
      </c>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row>
    <row r="247" spans="1:79" ht="45" customHeight="1" thickBot="1" x14ac:dyDescent="0.4">
      <c r="A247" s="2"/>
      <c r="C247" s="91" t="s">
        <v>301</v>
      </c>
      <c r="D247" s="91" t="s">
        <v>322</v>
      </c>
      <c r="E247" s="92" t="s">
        <v>85</v>
      </c>
      <c r="F247" s="92" t="s">
        <v>118</v>
      </c>
      <c r="G247" s="92" t="s">
        <v>75</v>
      </c>
      <c r="H247" s="93" t="s">
        <v>437</v>
      </c>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row>
    <row r="248" spans="1:79" ht="45" customHeight="1" thickBot="1" x14ac:dyDescent="0.4">
      <c r="A248" s="2"/>
      <c r="C248" s="91" t="s">
        <v>301</v>
      </c>
      <c r="D248" s="91" t="s">
        <v>322</v>
      </c>
      <c r="E248" s="92" t="s">
        <v>127</v>
      </c>
      <c r="F248" s="5" t="s">
        <v>128</v>
      </c>
      <c r="G248" s="92" t="s">
        <v>75</v>
      </c>
      <c r="H248" s="93" t="s">
        <v>438</v>
      </c>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row>
    <row r="249" spans="1:79" ht="45" customHeight="1" thickBot="1" x14ac:dyDescent="0.4">
      <c r="A249" s="2"/>
      <c r="C249" s="91" t="s">
        <v>301</v>
      </c>
      <c r="D249" s="91" t="s">
        <v>322</v>
      </c>
      <c r="E249" s="92" t="s">
        <v>127</v>
      </c>
      <c r="F249" s="5" t="s">
        <v>128</v>
      </c>
      <c r="G249" s="92" t="s">
        <v>75</v>
      </c>
      <c r="H249" s="93" t="s">
        <v>439</v>
      </c>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row>
    <row r="250" spans="1:79" ht="45" customHeight="1" thickBot="1" x14ac:dyDescent="0.4">
      <c r="A250" s="2"/>
      <c r="C250" s="88" t="s">
        <v>302</v>
      </c>
      <c r="D250" s="94">
        <v>2022</v>
      </c>
      <c r="E250" s="89" t="s">
        <v>73</v>
      </c>
      <c r="F250" s="89" t="s">
        <v>108</v>
      </c>
      <c r="G250" s="87" t="s">
        <v>158</v>
      </c>
      <c r="H250" s="87"/>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row>
    <row r="251" spans="1:79" ht="45" customHeight="1" thickBot="1" x14ac:dyDescent="0.4">
      <c r="A251" s="2"/>
      <c r="C251" s="88" t="s">
        <v>302</v>
      </c>
      <c r="D251" s="94">
        <v>2022</v>
      </c>
      <c r="E251" s="89" t="s">
        <v>73</v>
      </c>
      <c r="F251" s="89" t="s">
        <v>109</v>
      </c>
      <c r="G251" s="87" t="s">
        <v>158</v>
      </c>
      <c r="H251" s="87"/>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row>
    <row r="252" spans="1:79" ht="45" customHeight="1" thickBot="1" x14ac:dyDescent="0.4">
      <c r="A252" s="2"/>
      <c r="C252" s="88" t="s">
        <v>302</v>
      </c>
      <c r="D252" s="94">
        <v>2022</v>
      </c>
      <c r="E252" s="89" t="s">
        <v>110</v>
      </c>
      <c r="F252" s="89" t="s">
        <v>111</v>
      </c>
      <c r="G252" s="87" t="s">
        <v>158</v>
      </c>
      <c r="H252" s="87"/>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row>
    <row r="253" spans="1:79" ht="45" customHeight="1" thickBot="1" x14ac:dyDescent="0.4">
      <c r="A253" s="2"/>
      <c r="C253" s="88" t="s">
        <v>302</v>
      </c>
      <c r="D253" s="94">
        <v>2022</v>
      </c>
      <c r="E253" s="89" t="s">
        <v>110</v>
      </c>
      <c r="F253" s="89" t="s">
        <v>112</v>
      </c>
      <c r="G253" s="87" t="s">
        <v>158</v>
      </c>
      <c r="H253" s="87"/>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row>
    <row r="254" spans="1:79" ht="45" customHeight="1" thickBot="1" x14ac:dyDescent="0.4">
      <c r="A254" s="2"/>
      <c r="C254" s="88" t="s">
        <v>302</v>
      </c>
      <c r="D254" s="94">
        <v>2022</v>
      </c>
      <c r="E254" s="89" t="s">
        <v>110</v>
      </c>
      <c r="F254" s="89" t="s">
        <v>113</v>
      </c>
      <c r="G254" s="87" t="s">
        <v>75</v>
      </c>
      <c r="H254" s="87" t="s">
        <v>440</v>
      </c>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row>
    <row r="255" spans="1:79" ht="45" customHeight="1" thickBot="1" x14ac:dyDescent="0.4">
      <c r="A255" s="2"/>
      <c r="C255" s="88" t="s">
        <v>302</v>
      </c>
      <c r="D255" s="94">
        <v>2022</v>
      </c>
      <c r="E255" s="89" t="s">
        <v>110</v>
      </c>
      <c r="F255" s="89" t="s">
        <v>114</v>
      </c>
      <c r="G255" s="87" t="s">
        <v>158</v>
      </c>
      <c r="H255" s="90"/>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row>
    <row r="256" spans="1:79" ht="45" customHeight="1" thickBot="1" x14ac:dyDescent="0.4">
      <c r="A256" s="2"/>
      <c r="C256" s="88" t="s">
        <v>302</v>
      </c>
      <c r="D256" s="94">
        <v>2022</v>
      </c>
      <c r="E256" s="89" t="s">
        <v>110</v>
      </c>
      <c r="F256" s="89" t="s">
        <v>115</v>
      </c>
      <c r="G256" s="87" t="s">
        <v>75</v>
      </c>
      <c r="H256" s="87" t="s">
        <v>441</v>
      </c>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row>
    <row r="257" spans="1:79" ht="45" customHeight="1" thickBot="1" x14ac:dyDescent="0.4">
      <c r="A257" s="2"/>
      <c r="C257" s="88" t="s">
        <v>302</v>
      </c>
      <c r="D257" s="94">
        <v>2022</v>
      </c>
      <c r="E257" s="89" t="s">
        <v>110</v>
      </c>
      <c r="F257" s="89" t="s">
        <v>116</v>
      </c>
      <c r="G257" s="87" t="s">
        <v>75</v>
      </c>
      <c r="H257" s="90" t="s">
        <v>442</v>
      </c>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row>
    <row r="258" spans="1:79" ht="45" customHeight="1" thickBot="1" x14ac:dyDescent="0.4">
      <c r="A258" s="2"/>
      <c r="C258" s="88" t="s">
        <v>302</v>
      </c>
      <c r="D258" s="94">
        <v>2022</v>
      </c>
      <c r="E258" s="89" t="s">
        <v>85</v>
      </c>
      <c r="F258" s="89" t="s">
        <v>117</v>
      </c>
      <c r="G258" s="87" t="s">
        <v>75</v>
      </c>
      <c r="H258" s="90" t="s">
        <v>443</v>
      </c>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row>
    <row r="259" spans="1:79" ht="45" customHeight="1" thickBot="1" x14ac:dyDescent="0.4">
      <c r="A259" s="2"/>
      <c r="C259" s="88" t="s">
        <v>302</v>
      </c>
      <c r="D259" s="94">
        <v>2022</v>
      </c>
      <c r="E259" s="89" t="s">
        <v>85</v>
      </c>
      <c r="F259" s="89" t="s">
        <v>118</v>
      </c>
      <c r="G259" s="87" t="s">
        <v>158</v>
      </c>
      <c r="H259" s="90"/>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row>
    <row r="260" spans="1:79" ht="45" customHeight="1" thickBot="1" x14ac:dyDescent="0.4">
      <c r="A260" s="2"/>
      <c r="C260" s="88" t="s">
        <v>302</v>
      </c>
      <c r="D260" s="94">
        <v>2022</v>
      </c>
      <c r="E260" s="89" t="s">
        <v>85</v>
      </c>
      <c r="F260" s="89" t="s">
        <v>87</v>
      </c>
      <c r="G260" s="87" t="s">
        <v>75</v>
      </c>
      <c r="H260" s="90" t="s">
        <v>444</v>
      </c>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row>
    <row r="261" spans="1:79" ht="45" customHeight="1" thickBot="1" x14ac:dyDescent="0.4">
      <c r="A261" s="2"/>
      <c r="C261" s="88" t="s">
        <v>302</v>
      </c>
      <c r="D261" s="94">
        <v>2022</v>
      </c>
      <c r="E261" s="89" t="s">
        <v>85</v>
      </c>
      <c r="F261" s="89" t="s">
        <v>119</v>
      </c>
      <c r="G261" s="87" t="s">
        <v>158</v>
      </c>
      <c r="H261" s="90"/>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row>
    <row r="262" spans="1:79" ht="45" customHeight="1" thickBot="1" x14ac:dyDescent="0.4">
      <c r="A262" s="2"/>
      <c r="C262" s="88" t="s">
        <v>302</v>
      </c>
      <c r="D262" s="94">
        <v>2022</v>
      </c>
      <c r="E262" s="89" t="s">
        <v>85</v>
      </c>
      <c r="F262" s="89" t="s">
        <v>120</v>
      </c>
      <c r="G262" s="87" t="s">
        <v>158</v>
      </c>
      <c r="H262" s="90"/>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row>
    <row r="263" spans="1:79" ht="45" customHeight="1" thickBot="1" x14ac:dyDescent="0.4">
      <c r="A263" s="2"/>
      <c r="C263" s="88" t="s">
        <v>302</v>
      </c>
      <c r="D263" s="94">
        <v>2022</v>
      </c>
      <c r="E263" s="89" t="s">
        <v>85</v>
      </c>
      <c r="F263" s="89" t="s">
        <v>121</v>
      </c>
      <c r="G263" s="87" t="s">
        <v>75</v>
      </c>
      <c r="H263" s="90" t="s">
        <v>445</v>
      </c>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row>
    <row r="264" spans="1:79" ht="45" customHeight="1" thickBot="1" x14ac:dyDescent="0.4">
      <c r="A264" s="2"/>
      <c r="C264" s="88" t="s">
        <v>302</v>
      </c>
      <c r="D264" s="94">
        <v>2022</v>
      </c>
      <c r="E264" s="89" t="s">
        <v>92</v>
      </c>
      <c r="F264" s="89" t="s">
        <v>122</v>
      </c>
      <c r="G264" s="87" t="s">
        <v>75</v>
      </c>
      <c r="H264" s="90" t="s">
        <v>446</v>
      </c>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row>
    <row r="265" spans="1:79" ht="45" customHeight="1" thickBot="1" x14ac:dyDescent="0.4">
      <c r="A265" s="2"/>
      <c r="C265" s="88" t="s">
        <v>302</v>
      </c>
      <c r="D265" s="94">
        <v>2022</v>
      </c>
      <c r="E265" s="89" t="s">
        <v>92</v>
      </c>
      <c r="F265" s="89" t="s">
        <v>123</v>
      </c>
      <c r="G265" s="87" t="s">
        <v>75</v>
      </c>
      <c r="H265" s="90" t="s">
        <v>447</v>
      </c>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row>
    <row r="266" spans="1:79" ht="45" customHeight="1" thickBot="1" x14ac:dyDescent="0.4">
      <c r="A266" s="2"/>
      <c r="C266" s="88" t="s">
        <v>302</v>
      </c>
      <c r="D266" s="94">
        <v>2022</v>
      </c>
      <c r="E266" s="89" t="s">
        <v>92</v>
      </c>
      <c r="F266" s="89" t="s">
        <v>124</v>
      </c>
      <c r="G266" s="87" t="s">
        <v>158</v>
      </c>
      <c r="H266" s="90"/>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row>
    <row r="267" spans="1:79" ht="45" customHeight="1" thickBot="1" x14ac:dyDescent="0.4">
      <c r="A267" s="2"/>
      <c r="C267" s="88" t="s">
        <v>302</v>
      </c>
      <c r="D267" s="94">
        <v>2022</v>
      </c>
      <c r="E267" s="89" t="s">
        <v>96</v>
      </c>
      <c r="F267" s="89" t="s">
        <v>125</v>
      </c>
      <c r="G267" s="87" t="s">
        <v>158</v>
      </c>
      <c r="H267" s="90"/>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row>
    <row r="268" spans="1:79" ht="45" customHeight="1" thickBot="1" x14ac:dyDescent="0.4">
      <c r="A268" s="2"/>
      <c r="C268" s="88" t="s">
        <v>302</v>
      </c>
      <c r="D268" s="94">
        <v>2022</v>
      </c>
      <c r="E268" s="89" t="s">
        <v>96</v>
      </c>
      <c r="F268" s="89" t="s">
        <v>98</v>
      </c>
      <c r="G268" s="87" t="s">
        <v>158</v>
      </c>
      <c r="H268" s="90"/>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row>
    <row r="269" spans="1:79" ht="45" customHeight="1" thickBot="1" x14ac:dyDescent="0.4">
      <c r="A269" s="2"/>
      <c r="C269" s="88" t="s">
        <v>302</v>
      </c>
      <c r="D269" s="94">
        <v>2022</v>
      </c>
      <c r="E269" s="89" t="s">
        <v>96</v>
      </c>
      <c r="F269" s="89" t="s">
        <v>126</v>
      </c>
      <c r="G269" s="87" t="s">
        <v>158</v>
      </c>
      <c r="H269" s="90"/>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row>
    <row r="270" spans="1:79" ht="45" customHeight="1" thickBot="1" x14ac:dyDescent="0.4">
      <c r="A270" s="2"/>
      <c r="C270" s="88" t="s">
        <v>302</v>
      </c>
      <c r="D270" s="94">
        <v>2022</v>
      </c>
      <c r="E270" s="89" t="s">
        <v>127</v>
      </c>
      <c r="F270" s="89" t="s">
        <v>128</v>
      </c>
      <c r="G270" s="87" t="s">
        <v>158</v>
      </c>
      <c r="H270" s="90"/>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row>
    <row r="271" spans="1:79" ht="45" customHeight="1" thickBot="1" x14ac:dyDescent="0.4">
      <c r="A271" s="2"/>
      <c r="C271" s="88" t="s">
        <v>302</v>
      </c>
      <c r="D271" s="94">
        <v>2022</v>
      </c>
      <c r="E271" s="89" t="s">
        <v>127</v>
      </c>
      <c r="F271" s="89" t="s">
        <v>129</v>
      </c>
      <c r="G271" s="87" t="s">
        <v>75</v>
      </c>
      <c r="H271" s="90" t="s">
        <v>448</v>
      </c>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row>
    <row r="272" spans="1:79" ht="45" customHeight="1" thickBot="1" x14ac:dyDescent="0.4">
      <c r="A272" s="2"/>
      <c r="C272" s="88" t="s">
        <v>302</v>
      </c>
      <c r="D272" s="94">
        <v>2022</v>
      </c>
      <c r="E272" s="89" t="s">
        <v>127</v>
      </c>
      <c r="F272" s="89" t="s">
        <v>130</v>
      </c>
      <c r="G272" s="87" t="s">
        <v>158</v>
      </c>
      <c r="H272" s="90"/>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row>
    <row r="273" spans="1:79" ht="45" customHeight="1" thickBot="1" x14ac:dyDescent="0.4">
      <c r="A273" s="2"/>
      <c r="C273" s="88" t="s">
        <v>302</v>
      </c>
      <c r="D273" s="94">
        <v>2022</v>
      </c>
      <c r="E273" s="87" t="s">
        <v>110</v>
      </c>
      <c r="F273" s="87"/>
      <c r="G273" s="87" t="s">
        <v>75</v>
      </c>
      <c r="H273" s="90" t="s">
        <v>449</v>
      </c>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row>
    <row r="274" spans="1:79" ht="45" customHeight="1" thickBot="1" x14ac:dyDescent="0.4">
      <c r="A274" s="2"/>
      <c r="C274" s="88" t="s">
        <v>302</v>
      </c>
      <c r="D274" s="94">
        <v>2022</v>
      </c>
      <c r="E274" s="87" t="s">
        <v>110</v>
      </c>
      <c r="F274" s="87" t="s">
        <v>116</v>
      </c>
      <c r="G274" s="87" t="s">
        <v>75</v>
      </c>
      <c r="H274" s="90" t="s">
        <v>450</v>
      </c>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row>
    <row r="275" spans="1:79" ht="45" customHeight="1" thickBot="1" x14ac:dyDescent="0.4">
      <c r="A275" s="2"/>
      <c r="C275" s="88" t="s">
        <v>302</v>
      </c>
      <c r="D275" s="94">
        <v>2022</v>
      </c>
      <c r="E275" s="87" t="s">
        <v>110</v>
      </c>
      <c r="F275" s="87" t="s">
        <v>116</v>
      </c>
      <c r="G275" s="87" t="s">
        <v>75</v>
      </c>
      <c r="H275" s="90" t="s">
        <v>451</v>
      </c>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row>
    <row r="276" spans="1:79" ht="45" customHeight="1" thickBot="1" x14ac:dyDescent="0.4">
      <c r="A276" s="2"/>
      <c r="C276" s="88" t="s">
        <v>302</v>
      </c>
      <c r="D276" s="94">
        <v>2022</v>
      </c>
      <c r="E276" s="87" t="s">
        <v>259</v>
      </c>
      <c r="F276" s="87"/>
      <c r="G276" s="87" t="s">
        <v>75</v>
      </c>
      <c r="H276" s="90" t="s">
        <v>452</v>
      </c>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row>
    <row r="277" spans="1:79" ht="45" customHeight="1" thickBot="1" x14ac:dyDescent="0.4">
      <c r="A277" s="2"/>
      <c r="C277" s="88" t="s">
        <v>302</v>
      </c>
      <c r="D277" s="94">
        <v>2022</v>
      </c>
      <c r="E277" s="87" t="s">
        <v>110</v>
      </c>
      <c r="F277" s="87" t="s">
        <v>453</v>
      </c>
      <c r="G277" s="87" t="s">
        <v>75</v>
      </c>
      <c r="H277" s="90" t="s">
        <v>454</v>
      </c>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row>
    <row r="278" spans="1:79" ht="45" customHeight="1" thickBot="1" x14ac:dyDescent="0.4">
      <c r="A278" s="2"/>
      <c r="C278" s="95" t="s">
        <v>303</v>
      </c>
      <c r="D278" s="95" t="s">
        <v>322</v>
      </c>
      <c r="E278" s="5" t="s">
        <v>73</v>
      </c>
      <c r="F278" s="5" t="s">
        <v>108</v>
      </c>
      <c r="G278" s="92" t="s">
        <v>75</v>
      </c>
      <c r="H278" s="93" t="s">
        <v>455</v>
      </c>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row>
    <row r="279" spans="1:79" ht="45" customHeight="1" thickBot="1" x14ac:dyDescent="0.4">
      <c r="A279" s="2"/>
      <c r="C279" s="95" t="s">
        <v>303</v>
      </c>
      <c r="D279" s="95" t="s">
        <v>322</v>
      </c>
      <c r="E279" s="5" t="s">
        <v>73</v>
      </c>
      <c r="F279" s="5" t="s">
        <v>109</v>
      </c>
      <c r="G279" s="105" t="s">
        <v>158</v>
      </c>
      <c r="H279" s="93"/>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row>
    <row r="280" spans="1:79" ht="45" customHeight="1" thickBot="1" x14ac:dyDescent="0.4">
      <c r="A280" s="2"/>
      <c r="C280" s="95" t="s">
        <v>303</v>
      </c>
      <c r="D280" s="95" t="s">
        <v>322</v>
      </c>
      <c r="E280" s="5" t="s">
        <v>110</v>
      </c>
      <c r="F280" s="5" t="s">
        <v>111</v>
      </c>
      <c r="G280" s="105" t="s">
        <v>158</v>
      </c>
      <c r="H280" s="93"/>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row>
    <row r="281" spans="1:79" ht="45" customHeight="1" thickBot="1" x14ac:dyDescent="0.4">
      <c r="A281" s="2"/>
      <c r="C281" s="95" t="s">
        <v>303</v>
      </c>
      <c r="D281" s="95" t="s">
        <v>322</v>
      </c>
      <c r="E281" s="5" t="s">
        <v>110</v>
      </c>
      <c r="F281" s="5" t="s">
        <v>112</v>
      </c>
      <c r="G281" s="105" t="s">
        <v>158</v>
      </c>
      <c r="H281" s="93"/>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row>
    <row r="282" spans="1:79" ht="45" customHeight="1" thickBot="1" x14ac:dyDescent="0.4">
      <c r="A282" s="2"/>
      <c r="C282" s="95" t="s">
        <v>303</v>
      </c>
      <c r="D282" s="95" t="s">
        <v>322</v>
      </c>
      <c r="E282" s="5" t="s">
        <v>110</v>
      </c>
      <c r="F282" s="5" t="s">
        <v>113</v>
      </c>
      <c r="G282" s="105" t="s">
        <v>158</v>
      </c>
      <c r="H282" s="93"/>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row>
    <row r="283" spans="1:79" ht="45" customHeight="1" thickBot="1" x14ac:dyDescent="0.4">
      <c r="A283" s="2"/>
      <c r="C283" s="95" t="s">
        <v>303</v>
      </c>
      <c r="D283" s="95" t="s">
        <v>322</v>
      </c>
      <c r="E283" s="5" t="s">
        <v>110</v>
      </c>
      <c r="F283" s="5" t="s">
        <v>114</v>
      </c>
      <c r="G283" s="105" t="s">
        <v>158</v>
      </c>
      <c r="H283" s="93"/>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row>
    <row r="284" spans="1:79" ht="45" customHeight="1" thickBot="1" x14ac:dyDescent="0.4">
      <c r="A284" s="2"/>
      <c r="C284" s="95" t="s">
        <v>303</v>
      </c>
      <c r="D284" s="95" t="s">
        <v>322</v>
      </c>
      <c r="E284" s="5" t="s">
        <v>110</v>
      </c>
      <c r="F284" s="5" t="s">
        <v>115</v>
      </c>
      <c r="G284" s="105" t="s">
        <v>75</v>
      </c>
      <c r="H284" s="93" t="s">
        <v>456</v>
      </c>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row>
    <row r="285" spans="1:79" ht="45" customHeight="1" thickBot="1" x14ac:dyDescent="0.4">
      <c r="A285" s="2"/>
      <c r="C285" s="95" t="s">
        <v>303</v>
      </c>
      <c r="D285" s="95" t="s">
        <v>322</v>
      </c>
      <c r="E285" s="5" t="s">
        <v>110</v>
      </c>
      <c r="F285" s="5" t="s">
        <v>116</v>
      </c>
      <c r="G285" s="105" t="s">
        <v>158</v>
      </c>
      <c r="H285" s="93"/>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row>
    <row r="286" spans="1:79" ht="45" customHeight="1" thickBot="1" x14ac:dyDescent="0.4">
      <c r="A286" s="2"/>
      <c r="C286" s="95" t="s">
        <v>303</v>
      </c>
      <c r="D286" s="95" t="s">
        <v>322</v>
      </c>
      <c r="E286" s="5" t="s">
        <v>85</v>
      </c>
      <c r="F286" s="5" t="s">
        <v>117</v>
      </c>
      <c r="G286" s="105" t="s">
        <v>75</v>
      </c>
      <c r="H286" s="93" t="s">
        <v>457</v>
      </c>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row>
    <row r="287" spans="1:79" ht="45" customHeight="1" thickBot="1" x14ac:dyDescent="0.4">
      <c r="A287" s="2"/>
      <c r="C287" s="95" t="s">
        <v>303</v>
      </c>
      <c r="D287" s="95" t="s">
        <v>322</v>
      </c>
      <c r="E287" s="5" t="s">
        <v>85</v>
      </c>
      <c r="F287" s="5" t="s">
        <v>118</v>
      </c>
      <c r="G287" s="105" t="s">
        <v>158</v>
      </c>
      <c r="H287" s="93"/>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row>
    <row r="288" spans="1:79" ht="45" customHeight="1" thickBot="1" x14ac:dyDescent="0.4">
      <c r="A288" s="2"/>
      <c r="C288" s="95" t="s">
        <v>303</v>
      </c>
      <c r="D288" s="95" t="s">
        <v>322</v>
      </c>
      <c r="E288" s="5" t="s">
        <v>85</v>
      </c>
      <c r="F288" s="5" t="s">
        <v>87</v>
      </c>
      <c r="G288" s="105" t="s">
        <v>158</v>
      </c>
      <c r="H288" s="93"/>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row>
    <row r="289" spans="1:79" ht="45" customHeight="1" thickBot="1" x14ac:dyDescent="0.4">
      <c r="A289" s="2"/>
      <c r="C289" s="95" t="s">
        <v>303</v>
      </c>
      <c r="D289" s="95" t="s">
        <v>322</v>
      </c>
      <c r="E289" s="5" t="s">
        <v>85</v>
      </c>
      <c r="F289" s="5" t="s">
        <v>119</v>
      </c>
      <c r="G289" s="105" t="s">
        <v>158</v>
      </c>
      <c r="H289" s="93"/>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row>
    <row r="290" spans="1:79" ht="45" customHeight="1" thickBot="1" x14ac:dyDescent="0.4">
      <c r="A290" s="2"/>
      <c r="C290" s="95" t="s">
        <v>303</v>
      </c>
      <c r="D290" s="95" t="s">
        <v>322</v>
      </c>
      <c r="E290" s="5" t="s">
        <v>85</v>
      </c>
      <c r="F290" s="5" t="s">
        <v>120</v>
      </c>
      <c r="G290" s="105" t="s">
        <v>75</v>
      </c>
      <c r="H290" s="93" t="s">
        <v>458</v>
      </c>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row>
    <row r="291" spans="1:79" ht="45" customHeight="1" thickBot="1" x14ac:dyDescent="0.4">
      <c r="A291" s="2"/>
      <c r="C291" s="95" t="s">
        <v>303</v>
      </c>
      <c r="D291" s="95" t="s">
        <v>322</v>
      </c>
      <c r="E291" s="5" t="s">
        <v>85</v>
      </c>
      <c r="F291" s="5" t="s">
        <v>121</v>
      </c>
      <c r="G291" s="92" t="s">
        <v>75</v>
      </c>
      <c r="H291" s="93" t="s">
        <v>459</v>
      </c>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row>
    <row r="292" spans="1:79" ht="45" customHeight="1" thickBot="1" x14ac:dyDescent="0.4">
      <c r="A292" s="2"/>
      <c r="C292" s="95" t="s">
        <v>303</v>
      </c>
      <c r="D292" s="95" t="s">
        <v>322</v>
      </c>
      <c r="E292" s="5" t="s">
        <v>92</v>
      </c>
      <c r="F292" s="106" t="s">
        <v>122</v>
      </c>
      <c r="G292" s="105" t="s">
        <v>158</v>
      </c>
      <c r="H292" s="93"/>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row>
    <row r="293" spans="1:79" ht="45" customHeight="1" thickBot="1" x14ac:dyDescent="0.4">
      <c r="A293" s="2"/>
      <c r="C293" s="95" t="s">
        <v>303</v>
      </c>
      <c r="D293" s="95" t="s">
        <v>322</v>
      </c>
      <c r="E293" s="5" t="s">
        <v>92</v>
      </c>
      <c r="F293" s="5" t="s">
        <v>123</v>
      </c>
      <c r="G293" s="105" t="s">
        <v>158</v>
      </c>
      <c r="H293" s="93"/>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row>
    <row r="294" spans="1:79" ht="45" customHeight="1" thickBot="1" x14ac:dyDescent="0.4">
      <c r="A294" s="2"/>
      <c r="C294" s="95" t="s">
        <v>303</v>
      </c>
      <c r="D294" s="95" t="s">
        <v>322</v>
      </c>
      <c r="E294" s="5" t="s">
        <v>92</v>
      </c>
      <c r="F294" s="5" t="s">
        <v>124</v>
      </c>
      <c r="G294" s="92" t="s">
        <v>158</v>
      </c>
      <c r="H294" s="93"/>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row>
    <row r="295" spans="1:79" ht="45" customHeight="1" thickBot="1" x14ac:dyDescent="0.4">
      <c r="A295" s="2"/>
      <c r="C295" s="95" t="s">
        <v>303</v>
      </c>
      <c r="D295" s="95" t="s">
        <v>322</v>
      </c>
      <c r="E295" s="5" t="s">
        <v>96</v>
      </c>
      <c r="F295" s="5" t="s">
        <v>125</v>
      </c>
      <c r="G295" s="92" t="s">
        <v>158</v>
      </c>
      <c r="H295" s="93"/>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row>
    <row r="296" spans="1:79" ht="45" customHeight="1" thickBot="1" x14ac:dyDescent="0.4">
      <c r="A296" s="2"/>
      <c r="C296" s="95" t="s">
        <v>303</v>
      </c>
      <c r="D296" s="95" t="s">
        <v>322</v>
      </c>
      <c r="E296" s="5" t="s">
        <v>96</v>
      </c>
      <c r="F296" s="5" t="s">
        <v>98</v>
      </c>
      <c r="G296" s="105" t="s">
        <v>158</v>
      </c>
      <c r="H296" s="93"/>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row>
    <row r="297" spans="1:79" ht="45" customHeight="1" thickBot="1" x14ac:dyDescent="0.4">
      <c r="A297" s="2"/>
      <c r="C297" s="95" t="s">
        <v>303</v>
      </c>
      <c r="D297" s="95" t="s">
        <v>322</v>
      </c>
      <c r="E297" s="5" t="s">
        <v>96</v>
      </c>
      <c r="F297" s="5" t="s">
        <v>126</v>
      </c>
      <c r="G297" s="105" t="s">
        <v>75</v>
      </c>
      <c r="H297" s="93" t="s">
        <v>460</v>
      </c>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row>
    <row r="298" spans="1:79" ht="45" customHeight="1" thickBot="1" x14ac:dyDescent="0.4">
      <c r="A298" s="2"/>
      <c r="C298" s="95" t="s">
        <v>303</v>
      </c>
      <c r="D298" s="95" t="s">
        <v>322</v>
      </c>
      <c r="E298" s="5" t="s">
        <v>127</v>
      </c>
      <c r="F298" s="5" t="s">
        <v>128</v>
      </c>
      <c r="G298" s="105" t="s">
        <v>75</v>
      </c>
      <c r="H298" s="93" t="s">
        <v>461</v>
      </c>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row>
    <row r="299" spans="1:79" ht="45" customHeight="1" thickBot="1" x14ac:dyDescent="0.4">
      <c r="A299" s="2"/>
      <c r="C299" s="95" t="s">
        <v>303</v>
      </c>
      <c r="D299" s="95" t="s">
        <v>322</v>
      </c>
      <c r="E299" s="5" t="s">
        <v>127</v>
      </c>
      <c r="F299" s="5" t="s">
        <v>129</v>
      </c>
      <c r="G299" s="105" t="s">
        <v>158</v>
      </c>
      <c r="H299" s="93"/>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row>
    <row r="300" spans="1:79" ht="45" customHeight="1" thickBot="1" x14ac:dyDescent="0.4">
      <c r="A300" s="2"/>
      <c r="C300" s="95" t="s">
        <v>303</v>
      </c>
      <c r="D300" s="95" t="s">
        <v>322</v>
      </c>
      <c r="E300" s="5" t="s">
        <v>127</v>
      </c>
      <c r="F300" s="5" t="s">
        <v>130</v>
      </c>
      <c r="G300" s="92" t="s">
        <v>158</v>
      </c>
      <c r="H300" s="93"/>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row>
    <row r="301" spans="1:79" ht="45" customHeight="1" thickBot="1" x14ac:dyDescent="0.4">
      <c r="A301" s="2"/>
      <c r="C301" s="98" t="s">
        <v>304</v>
      </c>
      <c r="D301" s="107">
        <v>2022</v>
      </c>
      <c r="E301" s="89" t="s">
        <v>73</v>
      </c>
      <c r="F301" s="89" t="s">
        <v>108</v>
      </c>
      <c r="G301" s="87" t="s">
        <v>158</v>
      </c>
      <c r="H301" s="90"/>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row>
    <row r="302" spans="1:79" ht="45" customHeight="1" thickBot="1" x14ac:dyDescent="0.4">
      <c r="A302" s="2"/>
      <c r="C302" s="98" t="s">
        <v>304</v>
      </c>
      <c r="D302" s="107">
        <v>2022</v>
      </c>
      <c r="E302" s="89" t="s">
        <v>73</v>
      </c>
      <c r="F302" s="89" t="s">
        <v>109</v>
      </c>
      <c r="G302" s="87" t="s">
        <v>158</v>
      </c>
      <c r="H302" s="90"/>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row>
    <row r="303" spans="1:79" ht="45" customHeight="1" thickBot="1" x14ac:dyDescent="0.4">
      <c r="A303" s="2"/>
      <c r="C303" s="98" t="s">
        <v>304</v>
      </c>
      <c r="D303" s="107">
        <v>2022</v>
      </c>
      <c r="E303" s="89" t="s">
        <v>110</v>
      </c>
      <c r="F303" s="89" t="s">
        <v>111</v>
      </c>
      <c r="G303" s="87" t="s">
        <v>158</v>
      </c>
      <c r="H303" s="90"/>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row>
    <row r="304" spans="1:79" ht="45" customHeight="1" thickBot="1" x14ac:dyDescent="0.4">
      <c r="A304" s="2"/>
      <c r="C304" s="98" t="s">
        <v>304</v>
      </c>
      <c r="D304" s="107">
        <v>2022</v>
      </c>
      <c r="E304" s="89" t="s">
        <v>110</v>
      </c>
      <c r="F304" s="89" t="s">
        <v>112</v>
      </c>
      <c r="G304" s="87" t="s">
        <v>158</v>
      </c>
      <c r="H304" s="90"/>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row>
    <row r="305" spans="1:79" ht="45" customHeight="1" thickBot="1" x14ac:dyDescent="0.4">
      <c r="A305" s="2"/>
      <c r="C305" s="98" t="s">
        <v>304</v>
      </c>
      <c r="D305" s="107">
        <v>2022</v>
      </c>
      <c r="E305" s="89" t="s">
        <v>110</v>
      </c>
      <c r="F305" s="89" t="s">
        <v>113</v>
      </c>
      <c r="G305" s="87" t="s">
        <v>158</v>
      </c>
      <c r="H305" s="90"/>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row>
    <row r="306" spans="1:79" ht="45" customHeight="1" thickBot="1" x14ac:dyDescent="0.4">
      <c r="A306" s="2"/>
      <c r="C306" s="98" t="s">
        <v>304</v>
      </c>
      <c r="D306" s="107">
        <v>2022</v>
      </c>
      <c r="E306" s="89" t="s">
        <v>110</v>
      </c>
      <c r="F306" s="89" t="s">
        <v>114</v>
      </c>
      <c r="G306" s="87" t="s">
        <v>158</v>
      </c>
      <c r="H306" s="90"/>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row>
    <row r="307" spans="1:79" ht="45" customHeight="1" thickBot="1" x14ac:dyDescent="0.4">
      <c r="A307" s="2"/>
      <c r="C307" s="98" t="s">
        <v>304</v>
      </c>
      <c r="D307" s="107">
        <v>2022</v>
      </c>
      <c r="E307" s="89" t="s">
        <v>110</v>
      </c>
      <c r="F307" s="89" t="s">
        <v>115</v>
      </c>
      <c r="G307" s="87" t="s">
        <v>158</v>
      </c>
      <c r="H307" s="90"/>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row>
    <row r="308" spans="1:79" ht="45" customHeight="1" thickBot="1" x14ac:dyDescent="0.4">
      <c r="A308" s="2"/>
      <c r="C308" s="98" t="s">
        <v>304</v>
      </c>
      <c r="D308" s="107">
        <v>2022</v>
      </c>
      <c r="E308" s="89" t="s">
        <v>110</v>
      </c>
      <c r="F308" s="89" t="s">
        <v>116</v>
      </c>
      <c r="G308" s="87" t="s">
        <v>158</v>
      </c>
      <c r="H308" s="90"/>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row>
    <row r="309" spans="1:79" ht="45" customHeight="1" thickBot="1" x14ac:dyDescent="0.4">
      <c r="A309" s="2"/>
      <c r="C309" s="98" t="s">
        <v>304</v>
      </c>
      <c r="D309" s="107">
        <v>2022</v>
      </c>
      <c r="E309" s="89" t="s">
        <v>85</v>
      </c>
      <c r="F309" s="89" t="s">
        <v>117</v>
      </c>
      <c r="G309" s="87" t="s">
        <v>158</v>
      </c>
      <c r="H309" s="90"/>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row>
    <row r="310" spans="1:79" ht="45" customHeight="1" thickBot="1" x14ac:dyDescent="0.4">
      <c r="A310" s="2"/>
      <c r="C310" s="98" t="s">
        <v>304</v>
      </c>
      <c r="D310" s="107">
        <v>2022</v>
      </c>
      <c r="E310" s="89" t="s">
        <v>85</v>
      </c>
      <c r="F310" s="89" t="s">
        <v>118</v>
      </c>
      <c r="G310" s="87" t="s">
        <v>158</v>
      </c>
      <c r="H310" s="90"/>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row>
    <row r="311" spans="1:79" ht="45" customHeight="1" thickBot="1" x14ac:dyDescent="0.4">
      <c r="A311" s="2"/>
      <c r="C311" s="98" t="s">
        <v>304</v>
      </c>
      <c r="D311" s="107">
        <v>2022</v>
      </c>
      <c r="E311" s="89" t="s">
        <v>85</v>
      </c>
      <c r="F311" s="89" t="s">
        <v>87</v>
      </c>
      <c r="G311" s="87" t="s">
        <v>158</v>
      </c>
      <c r="H311" s="90"/>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row>
    <row r="312" spans="1:79" ht="45" customHeight="1" thickBot="1" x14ac:dyDescent="0.4">
      <c r="A312" s="2"/>
      <c r="C312" s="98" t="s">
        <v>304</v>
      </c>
      <c r="D312" s="107">
        <v>2022</v>
      </c>
      <c r="E312" s="89" t="s">
        <v>85</v>
      </c>
      <c r="F312" s="89" t="s">
        <v>119</v>
      </c>
      <c r="G312" s="87" t="s">
        <v>158</v>
      </c>
      <c r="H312" s="90"/>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row>
    <row r="313" spans="1:79" ht="45" customHeight="1" thickBot="1" x14ac:dyDescent="0.4">
      <c r="A313" s="2"/>
      <c r="C313" s="98" t="s">
        <v>304</v>
      </c>
      <c r="D313" s="107">
        <v>2022</v>
      </c>
      <c r="E313" s="89" t="s">
        <v>85</v>
      </c>
      <c r="F313" s="89" t="s">
        <v>120</v>
      </c>
      <c r="G313" s="87" t="s">
        <v>158</v>
      </c>
      <c r="H313" s="90"/>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row>
    <row r="314" spans="1:79" ht="45" customHeight="1" thickBot="1" x14ac:dyDescent="0.4">
      <c r="A314" s="2"/>
      <c r="C314" s="98" t="s">
        <v>304</v>
      </c>
      <c r="D314" s="107">
        <v>2022</v>
      </c>
      <c r="E314" s="89" t="s">
        <v>85</v>
      </c>
      <c r="F314" s="89" t="s">
        <v>121</v>
      </c>
      <c r="G314" s="87" t="s">
        <v>158</v>
      </c>
      <c r="H314" s="90"/>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row>
    <row r="315" spans="1:79" ht="45" customHeight="1" thickBot="1" x14ac:dyDescent="0.4">
      <c r="A315" s="2"/>
      <c r="C315" s="98" t="s">
        <v>304</v>
      </c>
      <c r="D315" s="107">
        <v>2022</v>
      </c>
      <c r="E315" s="89" t="s">
        <v>92</v>
      </c>
      <c r="F315" s="89" t="s">
        <v>122</v>
      </c>
      <c r="G315" s="87" t="s">
        <v>158</v>
      </c>
      <c r="H315" s="90"/>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row>
    <row r="316" spans="1:79" ht="45" customHeight="1" thickBot="1" x14ac:dyDescent="0.4">
      <c r="A316" s="2"/>
      <c r="C316" s="98" t="s">
        <v>304</v>
      </c>
      <c r="D316" s="107">
        <v>2022</v>
      </c>
      <c r="E316" s="89" t="s">
        <v>92</v>
      </c>
      <c r="F316" s="89" t="s">
        <v>123</v>
      </c>
      <c r="G316" s="87" t="s">
        <v>158</v>
      </c>
      <c r="H316" s="90"/>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row>
    <row r="317" spans="1:79" ht="45" customHeight="1" thickBot="1" x14ac:dyDescent="0.4">
      <c r="A317" s="2"/>
      <c r="C317" s="98" t="s">
        <v>304</v>
      </c>
      <c r="D317" s="107">
        <v>2022</v>
      </c>
      <c r="E317" s="89" t="s">
        <v>92</v>
      </c>
      <c r="F317" s="89" t="s">
        <v>124</v>
      </c>
      <c r="G317" s="87" t="s">
        <v>158</v>
      </c>
      <c r="H317" s="90"/>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row>
    <row r="318" spans="1:79" ht="45" customHeight="1" thickBot="1" x14ac:dyDescent="0.4">
      <c r="A318" s="2"/>
      <c r="C318" s="98" t="s">
        <v>304</v>
      </c>
      <c r="D318" s="107">
        <v>2022</v>
      </c>
      <c r="E318" s="89" t="s">
        <v>96</v>
      </c>
      <c r="F318" s="89" t="s">
        <v>125</v>
      </c>
      <c r="G318" s="87" t="s">
        <v>158</v>
      </c>
      <c r="H318" s="90"/>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row>
    <row r="319" spans="1:79" ht="45" customHeight="1" thickBot="1" x14ac:dyDescent="0.4">
      <c r="A319" s="2"/>
      <c r="C319" s="98" t="s">
        <v>304</v>
      </c>
      <c r="D319" s="107">
        <v>2022</v>
      </c>
      <c r="E319" s="89" t="s">
        <v>96</v>
      </c>
      <c r="F319" s="89" t="s">
        <v>98</v>
      </c>
      <c r="G319" s="87" t="s">
        <v>158</v>
      </c>
      <c r="H319" s="90"/>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row>
    <row r="320" spans="1:79" ht="45" customHeight="1" thickBot="1" x14ac:dyDescent="0.4">
      <c r="A320" s="2"/>
      <c r="C320" s="98" t="s">
        <v>304</v>
      </c>
      <c r="D320" s="107">
        <v>2022</v>
      </c>
      <c r="E320" s="89" t="s">
        <v>96</v>
      </c>
      <c r="F320" s="89" t="s">
        <v>126</v>
      </c>
      <c r="G320" s="87" t="s">
        <v>158</v>
      </c>
      <c r="H320" s="90"/>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row>
    <row r="321" spans="1:79" ht="45" customHeight="1" thickBot="1" x14ac:dyDescent="0.4">
      <c r="A321" s="2"/>
      <c r="C321" s="98" t="s">
        <v>304</v>
      </c>
      <c r="D321" s="107">
        <v>2022</v>
      </c>
      <c r="E321" s="89" t="s">
        <v>127</v>
      </c>
      <c r="F321" s="89" t="s">
        <v>128</v>
      </c>
      <c r="G321" s="87" t="s">
        <v>158</v>
      </c>
      <c r="H321" s="90"/>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row>
    <row r="322" spans="1:79" ht="45" customHeight="1" thickBot="1" x14ac:dyDescent="0.4">
      <c r="A322" s="2"/>
      <c r="C322" s="98" t="s">
        <v>304</v>
      </c>
      <c r="D322" s="107">
        <v>2022</v>
      </c>
      <c r="E322" s="89" t="s">
        <v>127</v>
      </c>
      <c r="F322" s="89" t="s">
        <v>129</v>
      </c>
      <c r="G322" s="87" t="s">
        <v>158</v>
      </c>
      <c r="H322" s="90"/>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row>
    <row r="323" spans="1:79" ht="45" customHeight="1" thickBot="1" x14ac:dyDescent="0.4">
      <c r="A323" s="2"/>
      <c r="C323" s="98" t="s">
        <v>304</v>
      </c>
      <c r="D323" s="107">
        <v>2022</v>
      </c>
      <c r="E323" s="89" t="s">
        <v>127</v>
      </c>
      <c r="F323" s="89" t="s">
        <v>130</v>
      </c>
      <c r="G323" s="87" t="s">
        <v>158</v>
      </c>
      <c r="H323" s="90"/>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row>
    <row r="324" spans="1:79" ht="45" customHeight="1" thickBot="1" x14ac:dyDescent="0.4">
      <c r="A324" s="2"/>
      <c r="C324" s="98" t="s">
        <v>304</v>
      </c>
      <c r="D324" s="107">
        <v>2022</v>
      </c>
      <c r="E324" s="87" t="s">
        <v>85</v>
      </c>
      <c r="F324" s="87" t="s">
        <v>462</v>
      </c>
      <c r="G324" s="87" t="s">
        <v>75</v>
      </c>
      <c r="H324" s="90" t="s">
        <v>463</v>
      </c>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row>
    <row r="325" spans="1:79" ht="45" customHeight="1" thickBot="1" x14ac:dyDescent="0.4">
      <c r="A325" s="2"/>
      <c r="C325" s="98" t="s">
        <v>305</v>
      </c>
      <c r="D325" s="107">
        <v>2022</v>
      </c>
      <c r="E325" s="89" t="s">
        <v>73</v>
      </c>
      <c r="F325" s="89" t="s">
        <v>108</v>
      </c>
      <c r="G325" s="87" t="s">
        <v>158</v>
      </c>
      <c r="H325" s="90"/>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row>
    <row r="326" spans="1:79" ht="45" customHeight="1" thickBot="1" x14ac:dyDescent="0.4">
      <c r="A326" s="2"/>
      <c r="C326" s="98" t="s">
        <v>305</v>
      </c>
      <c r="D326" s="107">
        <v>2022</v>
      </c>
      <c r="E326" s="89" t="s">
        <v>73</v>
      </c>
      <c r="F326" s="89" t="s">
        <v>109</v>
      </c>
      <c r="G326" s="87" t="s">
        <v>158</v>
      </c>
      <c r="H326" s="90"/>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row>
    <row r="327" spans="1:79" ht="45" customHeight="1" thickBot="1" x14ac:dyDescent="0.4">
      <c r="A327" s="2"/>
      <c r="C327" s="98" t="s">
        <v>305</v>
      </c>
      <c r="D327" s="107">
        <v>2022</v>
      </c>
      <c r="E327" s="89" t="s">
        <v>110</v>
      </c>
      <c r="F327" s="89" t="s">
        <v>111</v>
      </c>
      <c r="G327" s="87" t="s">
        <v>75</v>
      </c>
      <c r="H327" s="90" t="s">
        <v>464</v>
      </c>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row>
    <row r="328" spans="1:79" ht="45" customHeight="1" thickBot="1" x14ac:dyDescent="0.4">
      <c r="A328" s="2"/>
      <c r="C328" s="98" t="s">
        <v>305</v>
      </c>
      <c r="D328" s="107">
        <v>2022</v>
      </c>
      <c r="E328" s="89" t="s">
        <v>110</v>
      </c>
      <c r="F328" s="89" t="s">
        <v>112</v>
      </c>
      <c r="G328" s="87" t="s">
        <v>158</v>
      </c>
      <c r="H328" s="90"/>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row>
    <row r="329" spans="1:79" ht="45" customHeight="1" thickBot="1" x14ac:dyDescent="0.4">
      <c r="A329" s="2"/>
      <c r="C329" s="98" t="s">
        <v>305</v>
      </c>
      <c r="D329" s="107">
        <v>2022</v>
      </c>
      <c r="E329" s="89" t="s">
        <v>110</v>
      </c>
      <c r="F329" s="89" t="s">
        <v>113</v>
      </c>
      <c r="G329" s="87" t="s">
        <v>158</v>
      </c>
      <c r="H329" s="90"/>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row>
    <row r="330" spans="1:79" ht="45" customHeight="1" thickBot="1" x14ac:dyDescent="0.4">
      <c r="A330" s="2"/>
      <c r="C330" s="98" t="s">
        <v>305</v>
      </c>
      <c r="D330" s="107">
        <v>2022</v>
      </c>
      <c r="E330" s="89" t="s">
        <v>110</v>
      </c>
      <c r="F330" s="89" t="s">
        <v>114</v>
      </c>
      <c r="G330" s="87" t="s">
        <v>158</v>
      </c>
      <c r="H330" s="90"/>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row>
    <row r="331" spans="1:79" ht="45" customHeight="1" thickBot="1" x14ac:dyDescent="0.4">
      <c r="A331" s="2"/>
      <c r="C331" s="98" t="s">
        <v>305</v>
      </c>
      <c r="D331" s="107">
        <v>2022</v>
      </c>
      <c r="E331" s="89" t="s">
        <v>110</v>
      </c>
      <c r="F331" s="89" t="s">
        <v>115</v>
      </c>
      <c r="G331" s="87" t="s">
        <v>158</v>
      </c>
      <c r="H331" s="90"/>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row>
    <row r="332" spans="1:79" ht="45" customHeight="1" thickBot="1" x14ac:dyDescent="0.4">
      <c r="A332" s="2"/>
      <c r="C332" s="98" t="s">
        <v>305</v>
      </c>
      <c r="D332" s="107">
        <v>2022</v>
      </c>
      <c r="E332" s="89" t="s">
        <v>110</v>
      </c>
      <c r="F332" s="89" t="s">
        <v>116</v>
      </c>
      <c r="G332" s="87" t="s">
        <v>158</v>
      </c>
      <c r="H332" s="90"/>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row>
    <row r="333" spans="1:79" ht="45" customHeight="1" thickBot="1" x14ac:dyDescent="0.4">
      <c r="A333" s="2"/>
      <c r="C333" s="98" t="s">
        <v>305</v>
      </c>
      <c r="D333" s="107">
        <v>2022</v>
      </c>
      <c r="E333" s="89" t="s">
        <v>85</v>
      </c>
      <c r="F333" s="89" t="s">
        <v>117</v>
      </c>
      <c r="G333" s="87" t="s">
        <v>75</v>
      </c>
      <c r="H333" s="90" t="s">
        <v>465</v>
      </c>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row>
    <row r="334" spans="1:79" ht="45" customHeight="1" thickBot="1" x14ac:dyDescent="0.4">
      <c r="A334" s="2"/>
      <c r="C334" s="98" t="s">
        <v>305</v>
      </c>
      <c r="D334" s="107">
        <v>2022</v>
      </c>
      <c r="E334" s="89" t="s">
        <v>85</v>
      </c>
      <c r="F334" s="89" t="s">
        <v>118</v>
      </c>
      <c r="G334" s="87" t="s">
        <v>158</v>
      </c>
      <c r="H334" s="90"/>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row>
    <row r="335" spans="1:79" ht="45" customHeight="1" thickBot="1" x14ac:dyDescent="0.4">
      <c r="A335" s="2"/>
      <c r="C335" s="98" t="s">
        <v>305</v>
      </c>
      <c r="D335" s="107">
        <v>2022</v>
      </c>
      <c r="E335" s="89" t="s">
        <v>85</v>
      </c>
      <c r="F335" s="89" t="s">
        <v>87</v>
      </c>
      <c r="G335" s="87" t="s">
        <v>75</v>
      </c>
      <c r="H335" s="90"/>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row>
    <row r="336" spans="1:79" ht="45" customHeight="1" thickBot="1" x14ac:dyDescent="0.4">
      <c r="A336" s="2"/>
      <c r="C336" s="98" t="s">
        <v>305</v>
      </c>
      <c r="D336" s="107">
        <v>2022</v>
      </c>
      <c r="E336" s="89" t="s">
        <v>85</v>
      </c>
      <c r="F336" s="89" t="s">
        <v>119</v>
      </c>
      <c r="G336" s="87" t="s">
        <v>158</v>
      </c>
      <c r="H336" s="90"/>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row>
    <row r="337" spans="1:79" ht="45" customHeight="1" thickBot="1" x14ac:dyDescent="0.4">
      <c r="A337" s="2"/>
      <c r="C337" s="98" t="s">
        <v>305</v>
      </c>
      <c r="D337" s="107">
        <v>2022</v>
      </c>
      <c r="E337" s="89" t="s">
        <v>85</v>
      </c>
      <c r="F337" s="89" t="s">
        <v>120</v>
      </c>
      <c r="G337" s="87" t="s">
        <v>158</v>
      </c>
      <c r="H337" s="90"/>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row>
    <row r="338" spans="1:79" ht="45" customHeight="1" thickBot="1" x14ac:dyDescent="0.4">
      <c r="A338" s="2"/>
      <c r="C338" s="98" t="s">
        <v>305</v>
      </c>
      <c r="D338" s="107">
        <v>2022</v>
      </c>
      <c r="E338" s="89" t="s">
        <v>85</v>
      </c>
      <c r="F338" s="89" t="s">
        <v>121</v>
      </c>
      <c r="G338" s="87" t="s">
        <v>75</v>
      </c>
      <c r="H338" s="90" t="s">
        <v>466</v>
      </c>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row>
    <row r="339" spans="1:79" ht="45" customHeight="1" thickBot="1" x14ac:dyDescent="0.4">
      <c r="A339" s="2"/>
      <c r="C339" s="98" t="s">
        <v>305</v>
      </c>
      <c r="D339" s="107">
        <v>2022</v>
      </c>
      <c r="E339" s="89" t="s">
        <v>92</v>
      </c>
      <c r="F339" s="89" t="s">
        <v>122</v>
      </c>
      <c r="G339" s="87" t="s">
        <v>158</v>
      </c>
      <c r="H339" s="90"/>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row>
    <row r="340" spans="1:79" ht="45" customHeight="1" thickBot="1" x14ac:dyDescent="0.4">
      <c r="A340" s="2"/>
      <c r="C340" s="98" t="s">
        <v>305</v>
      </c>
      <c r="D340" s="107">
        <v>2022</v>
      </c>
      <c r="E340" s="89" t="s">
        <v>92</v>
      </c>
      <c r="F340" s="89" t="s">
        <v>123</v>
      </c>
      <c r="G340" s="87" t="s">
        <v>158</v>
      </c>
      <c r="H340" s="90"/>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row>
    <row r="341" spans="1:79" ht="45" customHeight="1" thickBot="1" x14ac:dyDescent="0.4">
      <c r="A341" s="2"/>
      <c r="C341" s="98" t="s">
        <v>305</v>
      </c>
      <c r="D341" s="107">
        <v>2022</v>
      </c>
      <c r="E341" s="89" t="s">
        <v>92</v>
      </c>
      <c r="F341" s="89" t="s">
        <v>124</v>
      </c>
      <c r="G341" s="87" t="s">
        <v>158</v>
      </c>
      <c r="H341" s="90"/>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row>
    <row r="342" spans="1:79" ht="45" customHeight="1" thickBot="1" x14ac:dyDescent="0.4">
      <c r="A342" s="2"/>
      <c r="C342" s="98" t="s">
        <v>305</v>
      </c>
      <c r="D342" s="107">
        <v>2022</v>
      </c>
      <c r="E342" s="89" t="s">
        <v>96</v>
      </c>
      <c r="F342" s="89" t="s">
        <v>125</v>
      </c>
      <c r="G342" s="87" t="s">
        <v>158</v>
      </c>
      <c r="H342" s="90"/>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row>
    <row r="343" spans="1:79" ht="45" customHeight="1" thickBot="1" x14ac:dyDescent="0.4">
      <c r="A343" s="2"/>
      <c r="C343" s="98" t="s">
        <v>305</v>
      </c>
      <c r="D343" s="107">
        <v>2022</v>
      </c>
      <c r="E343" s="89" t="s">
        <v>96</v>
      </c>
      <c r="F343" s="89" t="s">
        <v>98</v>
      </c>
      <c r="G343" s="87" t="s">
        <v>158</v>
      </c>
      <c r="H343" s="90"/>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row>
    <row r="344" spans="1:79" ht="45" customHeight="1" thickBot="1" x14ac:dyDescent="0.4">
      <c r="A344" s="2"/>
      <c r="C344" s="98" t="s">
        <v>305</v>
      </c>
      <c r="D344" s="107">
        <v>2022</v>
      </c>
      <c r="E344" s="89" t="s">
        <v>96</v>
      </c>
      <c r="F344" s="89" t="s">
        <v>126</v>
      </c>
      <c r="G344" s="87" t="s">
        <v>158</v>
      </c>
      <c r="H344" s="90"/>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row>
    <row r="345" spans="1:79" ht="45" customHeight="1" thickBot="1" x14ac:dyDescent="0.4">
      <c r="A345" s="2"/>
      <c r="C345" s="98" t="s">
        <v>305</v>
      </c>
      <c r="D345" s="107">
        <v>2022</v>
      </c>
      <c r="E345" s="89" t="s">
        <v>127</v>
      </c>
      <c r="F345" s="89" t="s">
        <v>128</v>
      </c>
      <c r="G345" s="87" t="s">
        <v>75</v>
      </c>
      <c r="H345" s="90" t="s">
        <v>467</v>
      </c>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row>
    <row r="346" spans="1:79" ht="45" customHeight="1" thickBot="1" x14ac:dyDescent="0.4">
      <c r="A346" s="2"/>
      <c r="C346" s="98" t="s">
        <v>305</v>
      </c>
      <c r="D346" s="107">
        <v>2022</v>
      </c>
      <c r="E346" s="89" t="s">
        <v>127</v>
      </c>
      <c r="F346" s="89" t="s">
        <v>129</v>
      </c>
      <c r="G346" s="87" t="s">
        <v>75</v>
      </c>
      <c r="H346" s="90"/>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row>
    <row r="347" spans="1:79" ht="45" customHeight="1" thickBot="1" x14ac:dyDescent="0.4">
      <c r="A347" s="2"/>
      <c r="C347" s="98" t="s">
        <v>305</v>
      </c>
      <c r="D347" s="107">
        <v>2022</v>
      </c>
      <c r="E347" s="89" t="s">
        <v>127</v>
      </c>
      <c r="F347" s="89" t="s">
        <v>130</v>
      </c>
      <c r="G347" s="87" t="s">
        <v>158</v>
      </c>
      <c r="H347" s="90"/>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row>
    <row r="348" spans="1:79" ht="45" customHeight="1" thickBot="1" x14ac:dyDescent="0.4">
      <c r="A348" s="2"/>
      <c r="C348" s="98" t="s">
        <v>305</v>
      </c>
      <c r="D348" s="107">
        <v>2022</v>
      </c>
      <c r="E348" s="87" t="s">
        <v>85</v>
      </c>
      <c r="F348" s="87" t="s">
        <v>468</v>
      </c>
      <c r="G348" s="87" t="s">
        <v>75</v>
      </c>
      <c r="H348" s="90"/>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row>
    <row r="349" spans="1:79" ht="45" customHeight="1" thickBot="1" x14ac:dyDescent="0.4">
      <c r="A349" s="2"/>
      <c r="C349" s="91" t="s">
        <v>306</v>
      </c>
      <c r="D349" s="100">
        <v>2022</v>
      </c>
      <c r="E349" s="5" t="s">
        <v>73</v>
      </c>
      <c r="F349" s="5" t="s">
        <v>108</v>
      </c>
      <c r="G349" s="92" t="s">
        <v>75</v>
      </c>
      <c r="H349" s="93" t="s">
        <v>469</v>
      </c>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row>
    <row r="350" spans="1:79" ht="45" customHeight="1" thickBot="1" x14ac:dyDescent="0.4">
      <c r="A350" s="2"/>
      <c r="C350" s="91" t="s">
        <v>306</v>
      </c>
      <c r="D350" s="100">
        <v>2022</v>
      </c>
      <c r="E350" s="5" t="s">
        <v>73</v>
      </c>
      <c r="F350" s="5" t="s">
        <v>109</v>
      </c>
      <c r="G350" s="92" t="s">
        <v>75</v>
      </c>
      <c r="H350" s="93" t="s">
        <v>469</v>
      </c>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row>
    <row r="351" spans="1:79" ht="45" customHeight="1" thickBot="1" x14ac:dyDescent="0.4">
      <c r="A351" s="2"/>
      <c r="C351" s="91" t="s">
        <v>306</v>
      </c>
      <c r="D351" s="100">
        <v>2022</v>
      </c>
      <c r="E351" s="5" t="s">
        <v>110</v>
      </c>
      <c r="F351" s="5" t="s">
        <v>111</v>
      </c>
      <c r="G351" s="92" t="s">
        <v>75</v>
      </c>
      <c r="H351" s="93" t="s">
        <v>470</v>
      </c>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row>
    <row r="352" spans="1:79" ht="45" customHeight="1" thickBot="1" x14ac:dyDescent="0.4">
      <c r="A352" s="2"/>
      <c r="C352" s="91" t="s">
        <v>306</v>
      </c>
      <c r="D352" s="100">
        <v>2022</v>
      </c>
      <c r="E352" s="5" t="s">
        <v>110</v>
      </c>
      <c r="F352" s="5" t="s">
        <v>112</v>
      </c>
      <c r="G352" s="92" t="s">
        <v>75</v>
      </c>
      <c r="H352" s="93" t="s">
        <v>471</v>
      </c>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row>
    <row r="353" spans="1:79" ht="45" customHeight="1" thickBot="1" x14ac:dyDescent="0.4">
      <c r="A353" s="2"/>
      <c r="C353" s="91" t="s">
        <v>306</v>
      </c>
      <c r="D353" s="100">
        <v>2022</v>
      </c>
      <c r="E353" s="5" t="s">
        <v>110</v>
      </c>
      <c r="F353" s="5" t="s">
        <v>113</v>
      </c>
      <c r="G353" s="92" t="s">
        <v>75</v>
      </c>
      <c r="H353" s="93" t="s">
        <v>472</v>
      </c>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row>
    <row r="354" spans="1:79" ht="45" customHeight="1" thickBot="1" x14ac:dyDescent="0.4">
      <c r="A354" s="2"/>
      <c r="C354" s="91" t="s">
        <v>306</v>
      </c>
      <c r="D354" s="100">
        <v>2022</v>
      </c>
      <c r="E354" s="5" t="s">
        <v>110</v>
      </c>
      <c r="F354" s="5" t="s">
        <v>114</v>
      </c>
      <c r="G354" s="92" t="s">
        <v>158</v>
      </c>
      <c r="H354" s="9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row>
    <row r="355" spans="1:79" ht="45" customHeight="1" thickBot="1" x14ac:dyDescent="0.4">
      <c r="A355" s="2"/>
      <c r="C355" s="91" t="s">
        <v>306</v>
      </c>
      <c r="D355" s="100">
        <v>2022</v>
      </c>
      <c r="E355" s="5" t="s">
        <v>110</v>
      </c>
      <c r="F355" s="5" t="s">
        <v>115</v>
      </c>
      <c r="G355" s="92" t="s">
        <v>158</v>
      </c>
      <c r="H355" s="9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row>
    <row r="356" spans="1:79" ht="45" customHeight="1" thickBot="1" x14ac:dyDescent="0.4">
      <c r="A356" s="2"/>
      <c r="C356" s="91" t="s">
        <v>306</v>
      </c>
      <c r="D356" s="100">
        <v>2022</v>
      </c>
      <c r="E356" s="5" t="s">
        <v>110</v>
      </c>
      <c r="F356" s="5" t="s">
        <v>116</v>
      </c>
      <c r="G356" s="92" t="s">
        <v>75</v>
      </c>
      <c r="H356" s="93" t="s">
        <v>473</v>
      </c>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row>
    <row r="357" spans="1:79" ht="45" customHeight="1" thickBot="1" x14ac:dyDescent="0.4">
      <c r="A357" s="2"/>
      <c r="C357" s="91" t="s">
        <v>306</v>
      </c>
      <c r="D357" s="100">
        <v>2022</v>
      </c>
      <c r="E357" s="5" t="s">
        <v>85</v>
      </c>
      <c r="F357" s="5" t="s">
        <v>117</v>
      </c>
      <c r="G357" s="92" t="s">
        <v>158</v>
      </c>
      <c r="H357" s="9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row>
    <row r="358" spans="1:79" ht="45" customHeight="1" thickBot="1" x14ac:dyDescent="0.4">
      <c r="A358" s="2"/>
      <c r="C358" s="91" t="s">
        <v>306</v>
      </c>
      <c r="D358" s="100">
        <v>2022</v>
      </c>
      <c r="E358" s="5" t="s">
        <v>85</v>
      </c>
      <c r="F358" s="5" t="s">
        <v>118</v>
      </c>
      <c r="G358" s="92" t="s">
        <v>158</v>
      </c>
      <c r="H358" s="9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row>
    <row r="359" spans="1:79" ht="45" customHeight="1" thickBot="1" x14ac:dyDescent="0.4">
      <c r="A359" s="2"/>
      <c r="C359" s="91" t="s">
        <v>306</v>
      </c>
      <c r="D359" s="100">
        <v>2022</v>
      </c>
      <c r="E359" s="5" t="s">
        <v>85</v>
      </c>
      <c r="F359" s="5" t="s">
        <v>87</v>
      </c>
      <c r="G359" s="92" t="s">
        <v>75</v>
      </c>
      <c r="H359" s="93" t="s">
        <v>87</v>
      </c>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row>
    <row r="360" spans="1:79" ht="45" customHeight="1" thickBot="1" x14ac:dyDescent="0.4">
      <c r="A360" s="2"/>
      <c r="C360" s="91" t="s">
        <v>306</v>
      </c>
      <c r="D360" s="100">
        <v>2022</v>
      </c>
      <c r="E360" s="5" t="s">
        <v>85</v>
      </c>
      <c r="F360" s="5" t="s">
        <v>119</v>
      </c>
      <c r="G360" s="92" t="s">
        <v>158</v>
      </c>
      <c r="H360" s="9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row>
    <row r="361" spans="1:79" ht="45" customHeight="1" thickBot="1" x14ac:dyDescent="0.4">
      <c r="A361" s="2"/>
      <c r="C361" s="91" t="s">
        <v>306</v>
      </c>
      <c r="D361" s="100">
        <v>2022</v>
      </c>
      <c r="E361" s="5" t="s">
        <v>85</v>
      </c>
      <c r="F361" s="5" t="s">
        <v>120</v>
      </c>
      <c r="G361" s="92" t="s">
        <v>158</v>
      </c>
      <c r="H361" s="9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row>
    <row r="362" spans="1:79" ht="45" customHeight="1" thickBot="1" x14ac:dyDescent="0.4">
      <c r="A362" s="2"/>
      <c r="C362" s="91" t="s">
        <v>306</v>
      </c>
      <c r="D362" s="100">
        <v>2022</v>
      </c>
      <c r="E362" s="5" t="s">
        <v>85</v>
      </c>
      <c r="F362" s="5" t="s">
        <v>121</v>
      </c>
      <c r="G362" s="92" t="s">
        <v>75</v>
      </c>
      <c r="H362" s="93" t="s">
        <v>474</v>
      </c>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row>
    <row r="363" spans="1:79" ht="45" customHeight="1" thickBot="1" x14ac:dyDescent="0.4">
      <c r="A363" s="2"/>
      <c r="C363" s="91" t="s">
        <v>306</v>
      </c>
      <c r="D363" s="100">
        <v>2022</v>
      </c>
      <c r="E363" s="5" t="s">
        <v>92</v>
      </c>
      <c r="F363" s="5" t="s">
        <v>122</v>
      </c>
      <c r="G363" s="92" t="s">
        <v>158</v>
      </c>
      <c r="H363" s="9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row>
    <row r="364" spans="1:79" ht="45" customHeight="1" thickBot="1" x14ac:dyDescent="0.4">
      <c r="A364" s="2"/>
      <c r="C364" s="91" t="s">
        <v>306</v>
      </c>
      <c r="D364" s="100">
        <v>2022</v>
      </c>
      <c r="E364" s="5" t="s">
        <v>92</v>
      </c>
      <c r="F364" s="5" t="s">
        <v>123</v>
      </c>
      <c r="G364" s="92" t="s">
        <v>158</v>
      </c>
      <c r="H364" s="9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row>
    <row r="365" spans="1:79" ht="45" customHeight="1" thickBot="1" x14ac:dyDescent="0.4">
      <c r="A365" s="2"/>
      <c r="C365" s="91" t="s">
        <v>306</v>
      </c>
      <c r="D365" s="100">
        <v>2022</v>
      </c>
      <c r="E365" s="5" t="s">
        <v>92</v>
      </c>
      <c r="F365" s="5" t="s">
        <v>124</v>
      </c>
      <c r="G365" s="92" t="s">
        <v>158</v>
      </c>
      <c r="H365" s="9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row>
    <row r="366" spans="1:79" ht="45" customHeight="1" thickBot="1" x14ac:dyDescent="0.4">
      <c r="A366" s="2"/>
      <c r="C366" s="91" t="s">
        <v>306</v>
      </c>
      <c r="D366" s="100">
        <v>2022</v>
      </c>
      <c r="E366" s="5" t="s">
        <v>96</v>
      </c>
      <c r="F366" s="5" t="s">
        <v>125</v>
      </c>
      <c r="G366" s="92" t="s">
        <v>158</v>
      </c>
      <c r="H366" s="9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row>
    <row r="367" spans="1:79" ht="45" customHeight="1" thickBot="1" x14ac:dyDescent="0.4">
      <c r="A367" s="2"/>
      <c r="C367" s="91" t="s">
        <v>306</v>
      </c>
      <c r="D367" s="100">
        <v>2022</v>
      </c>
      <c r="E367" s="5" t="s">
        <v>96</v>
      </c>
      <c r="F367" s="5" t="s">
        <v>98</v>
      </c>
      <c r="G367" s="92" t="s">
        <v>158</v>
      </c>
      <c r="H367" s="9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row>
    <row r="368" spans="1:79" ht="45" customHeight="1" thickBot="1" x14ac:dyDescent="0.4">
      <c r="A368" s="2"/>
      <c r="C368" s="91" t="s">
        <v>306</v>
      </c>
      <c r="D368" s="100">
        <v>2022</v>
      </c>
      <c r="E368" s="5" t="s">
        <v>96</v>
      </c>
      <c r="F368" s="5" t="s">
        <v>126</v>
      </c>
      <c r="G368" s="92" t="s">
        <v>158</v>
      </c>
      <c r="H368" s="9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row>
    <row r="369" spans="1:79" ht="45" customHeight="1" thickBot="1" x14ac:dyDescent="0.4">
      <c r="A369" s="2"/>
      <c r="C369" s="91" t="s">
        <v>306</v>
      </c>
      <c r="D369" s="100">
        <v>2022</v>
      </c>
      <c r="E369" s="5" t="s">
        <v>127</v>
      </c>
      <c r="F369" s="5" t="s">
        <v>128</v>
      </c>
      <c r="G369" s="92" t="s">
        <v>75</v>
      </c>
      <c r="H369" s="93" t="s">
        <v>474</v>
      </c>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row>
    <row r="370" spans="1:79" ht="45" customHeight="1" thickBot="1" x14ac:dyDescent="0.4">
      <c r="A370" s="2"/>
      <c r="C370" s="91" t="s">
        <v>306</v>
      </c>
      <c r="D370" s="100">
        <v>2022</v>
      </c>
      <c r="E370" s="5" t="s">
        <v>127</v>
      </c>
      <c r="F370" s="5" t="s">
        <v>129</v>
      </c>
      <c r="G370" s="92" t="s">
        <v>158</v>
      </c>
      <c r="H370" s="9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row>
    <row r="371" spans="1:79" ht="45" customHeight="1" thickBot="1" x14ac:dyDescent="0.4">
      <c r="A371" s="2"/>
      <c r="C371" s="91" t="s">
        <v>306</v>
      </c>
      <c r="D371" s="100">
        <v>2022</v>
      </c>
      <c r="E371" s="5" t="s">
        <v>127</v>
      </c>
      <c r="F371" s="5" t="s">
        <v>130</v>
      </c>
      <c r="G371" s="92" t="s">
        <v>158</v>
      </c>
      <c r="H371" s="9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row>
    <row r="372" spans="1:79" ht="45" customHeight="1" thickBot="1" x14ac:dyDescent="0.4">
      <c r="A372" s="2"/>
      <c r="C372" s="91" t="s">
        <v>306</v>
      </c>
      <c r="D372" s="100">
        <v>2022</v>
      </c>
      <c r="E372" s="92" t="s">
        <v>110</v>
      </c>
      <c r="F372" s="92" t="s">
        <v>475</v>
      </c>
      <c r="G372" s="92" t="s">
        <v>75</v>
      </c>
      <c r="H372" s="93" t="s">
        <v>476</v>
      </c>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row>
    <row r="373" spans="1:79" ht="45" customHeight="1" thickBot="1" x14ac:dyDescent="0.4">
      <c r="A373" s="2"/>
      <c r="C373" s="91" t="s">
        <v>306</v>
      </c>
      <c r="D373" s="100">
        <v>2022</v>
      </c>
      <c r="E373" s="92" t="s">
        <v>127</v>
      </c>
      <c r="F373" s="92" t="s">
        <v>128</v>
      </c>
      <c r="G373" s="92" t="s">
        <v>75</v>
      </c>
      <c r="H373" s="93" t="s">
        <v>477</v>
      </c>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row>
    <row r="374" spans="1:79" ht="45" customHeight="1" thickBot="1" x14ac:dyDescent="0.4">
      <c r="A374" s="2"/>
      <c r="C374" s="98" t="s">
        <v>307</v>
      </c>
      <c r="D374" s="107">
        <v>2022</v>
      </c>
      <c r="E374" s="89" t="s">
        <v>73</v>
      </c>
      <c r="F374" s="89" t="s">
        <v>108</v>
      </c>
      <c r="G374" s="87" t="s">
        <v>75</v>
      </c>
      <c r="H374" s="90" t="s">
        <v>478</v>
      </c>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row>
    <row r="375" spans="1:79" ht="45" customHeight="1" thickBot="1" x14ac:dyDescent="0.4">
      <c r="A375" s="2"/>
      <c r="C375" s="98" t="s">
        <v>307</v>
      </c>
      <c r="D375" s="107">
        <v>2022</v>
      </c>
      <c r="E375" s="89" t="s">
        <v>73</v>
      </c>
      <c r="F375" s="89" t="s">
        <v>109</v>
      </c>
      <c r="G375" s="87" t="s">
        <v>158</v>
      </c>
      <c r="H375" s="90"/>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row>
    <row r="376" spans="1:79" ht="45" customHeight="1" thickBot="1" x14ac:dyDescent="0.4">
      <c r="A376" s="2"/>
      <c r="C376" s="98" t="s">
        <v>307</v>
      </c>
      <c r="D376" s="107">
        <v>2022</v>
      </c>
      <c r="E376" s="89" t="s">
        <v>110</v>
      </c>
      <c r="F376" s="89" t="s">
        <v>111</v>
      </c>
      <c r="G376" s="87" t="s">
        <v>75</v>
      </c>
      <c r="H376" s="90" t="s">
        <v>479</v>
      </c>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row>
    <row r="377" spans="1:79" ht="45" customHeight="1" thickBot="1" x14ac:dyDescent="0.4">
      <c r="A377" s="2"/>
      <c r="C377" s="98" t="s">
        <v>307</v>
      </c>
      <c r="D377" s="107">
        <v>2022</v>
      </c>
      <c r="E377" s="89" t="s">
        <v>110</v>
      </c>
      <c r="F377" s="89" t="s">
        <v>112</v>
      </c>
      <c r="G377" s="87" t="s">
        <v>75</v>
      </c>
      <c r="H377" s="90" t="s">
        <v>478</v>
      </c>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row>
    <row r="378" spans="1:79" ht="45" customHeight="1" thickBot="1" x14ac:dyDescent="0.4">
      <c r="A378" s="2"/>
      <c r="C378" s="98" t="s">
        <v>307</v>
      </c>
      <c r="D378" s="107">
        <v>2022</v>
      </c>
      <c r="E378" s="89" t="s">
        <v>110</v>
      </c>
      <c r="F378" s="89" t="s">
        <v>113</v>
      </c>
      <c r="G378" s="87" t="s">
        <v>158</v>
      </c>
      <c r="H378" s="90"/>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row>
    <row r="379" spans="1:79" ht="45" customHeight="1" thickBot="1" x14ac:dyDescent="0.4">
      <c r="A379" s="2"/>
      <c r="C379" s="98" t="s">
        <v>307</v>
      </c>
      <c r="D379" s="107">
        <v>2022</v>
      </c>
      <c r="E379" s="89" t="s">
        <v>110</v>
      </c>
      <c r="F379" s="89" t="s">
        <v>114</v>
      </c>
      <c r="G379" s="87" t="s">
        <v>75</v>
      </c>
      <c r="H379" s="90" t="s">
        <v>478</v>
      </c>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row>
    <row r="380" spans="1:79" ht="45" customHeight="1" thickBot="1" x14ac:dyDescent="0.4">
      <c r="A380" s="2"/>
      <c r="C380" s="98" t="s">
        <v>307</v>
      </c>
      <c r="D380" s="107">
        <v>2022</v>
      </c>
      <c r="E380" s="89" t="s">
        <v>110</v>
      </c>
      <c r="F380" s="89" t="s">
        <v>115</v>
      </c>
      <c r="G380" s="87" t="s">
        <v>158</v>
      </c>
      <c r="H380" s="90"/>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row>
    <row r="381" spans="1:79" ht="45" customHeight="1" thickBot="1" x14ac:dyDescent="0.4">
      <c r="A381" s="2"/>
      <c r="C381" s="98" t="s">
        <v>307</v>
      </c>
      <c r="D381" s="107">
        <v>2022</v>
      </c>
      <c r="E381" s="89" t="s">
        <v>110</v>
      </c>
      <c r="F381" s="89" t="s">
        <v>116</v>
      </c>
      <c r="G381" s="87" t="s">
        <v>158</v>
      </c>
      <c r="H381" s="90"/>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row>
    <row r="382" spans="1:79" ht="45" customHeight="1" thickBot="1" x14ac:dyDescent="0.4">
      <c r="A382" s="2"/>
      <c r="C382" s="98" t="s">
        <v>307</v>
      </c>
      <c r="D382" s="107">
        <v>2022</v>
      </c>
      <c r="E382" s="89" t="s">
        <v>85</v>
      </c>
      <c r="F382" s="89" t="s">
        <v>117</v>
      </c>
      <c r="G382" s="87" t="s">
        <v>158</v>
      </c>
      <c r="H382" s="90"/>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row>
    <row r="383" spans="1:79" ht="45" customHeight="1" thickBot="1" x14ac:dyDescent="0.4">
      <c r="A383" s="2"/>
      <c r="C383" s="98" t="s">
        <v>307</v>
      </c>
      <c r="D383" s="107">
        <v>2022</v>
      </c>
      <c r="E383" s="89" t="s">
        <v>85</v>
      </c>
      <c r="F383" s="89" t="s">
        <v>118</v>
      </c>
      <c r="G383" s="87" t="s">
        <v>158</v>
      </c>
      <c r="H383" s="90"/>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row>
    <row r="384" spans="1:79" ht="45" customHeight="1" thickBot="1" x14ac:dyDescent="0.4">
      <c r="A384" s="2"/>
      <c r="C384" s="98" t="s">
        <v>307</v>
      </c>
      <c r="D384" s="107">
        <v>2022</v>
      </c>
      <c r="E384" s="89" t="s">
        <v>85</v>
      </c>
      <c r="F384" s="89" t="s">
        <v>87</v>
      </c>
      <c r="G384" s="87" t="s">
        <v>75</v>
      </c>
      <c r="H384" s="90" t="s">
        <v>479</v>
      </c>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row>
    <row r="385" spans="1:79" ht="45" customHeight="1" thickBot="1" x14ac:dyDescent="0.4">
      <c r="A385" s="2"/>
      <c r="C385" s="98" t="s">
        <v>307</v>
      </c>
      <c r="D385" s="107">
        <v>2022</v>
      </c>
      <c r="E385" s="89" t="s">
        <v>85</v>
      </c>
      <c r="F385" s="89" t="s">
        <v>119</v>
      </c>
      <c r="G385" s="87" t="s">
        <v>158</v>
      </c>
      <c r="H385" s="90"/>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row>
    <row r="386" spans="1:79" ht="45" customHeight="1" thickBot="1" x14ac:dyDescent="0.4">
      <c r="A386" s="2"/>
      <c r="C386" s="98" t="s">
        <v>307</v>
      </c>
      <c r="D386" s="107">
        <v>2022</v>
      </c>
      <c r="E386" s="89" t="s">
        <v>85</v>
      </c>
      <c r="F386" s="89" t="s">
        <v>120</v>
      </c>
      <c r="G386" s="87" t="s">
        <v>158</v>
      </c>
      <c r="H386" s="90"/>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row>
    <row r="387" spans="1:79" ht="45" customHeight="1" thickBot="1" x14ac:dyDescent="0.4">
      <c r="A387" s="2"/>
      <c r="C387" s="98" t="s">
        <v>307</v>
      </c>
      <c r="D387" s="107">
        <v>2022</v>
      </c>
      <c r="E387" s="89" t="s">
        <v>85</v>
      </c>
      <c r="F387" s="89" t="s">
        <v>121</v>
      </c>
      <c r="G387" s="87" t="s">
        <v>158</v>
      </c>
      <c r="H387" s="90"/>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row>
    <row r="388" spans="1:79" ht="45" customHeight="1" thickBot="1" x14ac:dyDescent="0.4">
      <c r="A388" s="2"/>
      <c r="C388" s="98" t="s">
        <v>307</v>
      </c>
      <c r="D388" s="107">
        <v>2022</v>
      </c>
      <c r="E388" s="89" t="s">
        <v>92</v>
      </c>
      <c r="F388" s="89" t="s">
        <v>122</v>
      </c>
      <c r="G388" s="87" t="s">
        <v>158</v>
      </c>
      <c r="H388" s="90"/>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row>
    <row r="389" spans="1:79" ht="45" customHeight="1" thickBot="1" x14ac:dyDescent="0.4">
      <c r="A389" s="2"/>
      <c r="C389" s="98" t="s">
        <v>307</v>
      </c>
      <c r="D389" s="107">
        <v>2022</v>
      </c>
      <c r="E389" s="89" t="s">
        <v>92</v>
      </c>
      <c r="F389" s="89" t="s">
        <v>123</v>
      </c>
      <c r="G389" s="87" t="s">
        <v>75</v>
      </c>
      <c r="H389" s="90" t="s">
        <v>479</v>
      </c>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row>
    <row r="390" spans="1:79" ht="45" customHeight="1" thickBot="1" x14ac:dyDescent="0.4">
      <c r="A390" s="2"/>
      <c r="C390" s="98" t="s">
        <v>307</v>
      </c>
      <c r="D390" s="107">
        <v>2022</v>
      </c>
      <c r="E390" s="89" t="s">
        <v>92</v>
      </c>
      <c r="F390" s="89" t="s">
        <v>124</v>
      </c>
      <c r="G390" s="87" t="s">
        <v>158</v>
      </c>
      <c r="H390" s="90"/>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row>
    <row r="391" spans="1:79" ht="45" customHeight="1" thickBot="1" x14ac:dyDescent="0.4">
      <c r="A391" s="2"/>
      <c r="C391" s="98" t="s">
        <v>307</v>
      </c>
      <c r="D391" s="107">
        <v>2022</v>
      </c>
      <c r="E391" s="89" t="s">
        <v>96</v>
      </c>
      <c r="F391" s="89" t="s">
        <v>125</v>
      </c>
      <c r="G391" s="87" t="s">
        <v>75</v>
      </c>
      <c r="H391" s="90" t="s">
        <v>479</v>
      </c>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row>
    <row r="392" spans="1:79" ht="45" customHeight="1" thickBot="1" x14ac:dyDescent="0.4">
      <c r="A392" s="2"/>
      <c r="C392" s="98" t="s">
        <v>307</v>
      </c>
      <c r="D392" s="107">
        <v>2022</v>
      </c>
      <c r="E392" s="89" t="s">
        <v>96</v>
      </c>
      <c r="F392" s="89" t="s">
        <v>98</v>
      </c>
      <c r="G392" s="87" t="s">
        <v>158</v>
      </c>
      <c r="H392" s="90"/>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row>
    <row r="393" spans="1:79" ht="45" customHeight="1" thickBot="1" x14ac:dyDescent="0.4">
      <c r="A393" s="2"/>
      <c r="C393" s="98" t="s">
        <v>307</v>
      </c>
      <c r="D393" s="107">
        <v>2022</v>
      </c>
      <c r="E393" s="89" t="s">
        <v>96</v>
      </c>
      <c r="F393" s="89" t="s">
        <v>126</v>
      </c>
      <c r="G393" s="87" t="s">
        <v>158</v>
      </c>
      <c r="H393" s="90"/>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row>
    <row r="394" spans="1:79" ht="45" customHeight="1" thickBot="1" x14ac:dyDescent="0.4">
      <c r="A394" s="2"/>
      <c r="C394" s="98" t="s">
        <v>307</v>
      </c>
      <c r="D394" s="107">
        <v>2022</v>
      </c>
      <c r="E394" s="89" t="s">
        <v>127</v>
      </c>
      <c r="F394" s="89" t="s">
        <v>128</v>
      </c>
      <c r="G394" s="87" t="s">
        <v>75</v>
      </c>
      <c r="H394" s="90" t="s">
        <v>479</v>
      </c>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row>
    <row r="395" spans="1:79" ht="45" customHeight="1" thickBot="1" x14ac:dyDescent="0.4">
      <c r="A395" s="2"/>
      <c r="C395" s="98" t="s">
        <v>307</v>
      </c>
      <c r="D395" s="107">
        <v>2022</v>
      </c>
      <c r="E395" s="89" t="s">
        <v>127</v>
      </c>
      <c r="F395" s="89" t="s">
        <v>129</v>
      </c>
      <c r="G395" s="87" t="s">
        <v>158</v>
      </c>
      <c r="H395" s="90"/>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row>
    <row r="396" spans="1:79" ht="45" customHeight="1" thickBot="1" x14ac:dyDescent="0.4">
      <c r="A396" s="2"/>
      <c r="C396" s="98" t="s">
        <v>307</v>
      </c>
      <c r="D396" s="107">
        <v>2022</v>
      </c>
      <c r="E396" s="89" t="s">
        <v>127</v>
      </c>
      <c r="F396" s="89" t="s">
        <v>130</v>
      </c>
      <c r="G396" s="87" t="s">
        <v>158</v>
      </c>
      <c r="H396" s="90"/>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row>
    <row r="397" spans="1:79" ht="45" customHeight="1" thickBot="1" x14ac:dyDescent="0.4">
      <c r="A397" s="2"/>
      <c r="C397" s="98" t="s">
        <v>307</v>
      </c>
      <c r="D397" s="107">
        <v>2022</v>
      </c>
      <c r="E397" s="87" t="s">
        <v>92</v>
      </c>
      <c r="F397" s="87" t="s">
        <v>123</v>
      </c>
      <c r="G397" s="87" t="s">
        <v>75</v>
      </c>
      <c r="H397" s="90" t="s">
        <v>480</v>
      </c>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row>
    <row r="398" spans="1:79" ht="45" customHeight="1" thickBot="1" x14ac:dyDescent="0.4">
      <c r="A398" s="2"/>
      <c r="C398" s="98" t="s">
        <v>307</v>
      </c>
      <c r="D398" s="107">
        <v>2022</v>
      </c>
      <c r="E398" s="87" t="s">
        <v>85</v>
      </c>
      <c r="F398" s="87" t="s">
        <v>87</v>
      </c>
      <c r="G398" s="87" t="s">
        <v>75</v>
      </c>
      <c r="H398" s="90" t="s">
        <v>478</v>
      </c>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row>
    <row r="399" spans="1:79" ht="45" customHeight="1" thickBot="1" x14ac:dyDescent="0.4">
      <c r="A399" s="2"/>
      <c r="C399" s="98" t="s">
        <v>307</v>
      </c>
      <c r="D399" s="107">
        <v>2022</v>
      </c>
      <c r="E399" s="87" t="s">
        <v>96</v>
      </c>
      <c r="F399" s="87" t="s">
        <v>125</v>
      </c>
      <c r="G399" s="87" t="s">
        <v>75</v>
      </c>
      <c r="H399" s="90" t="s">
        <v>478</v>
      </c>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row>
    <row r="400" spans="1:79" ht="45" customHeight="1" thickBot="1" x14ac:dyDescent="0.4">
      <c r="A400" s="2"/>
      <c r="C400" s="98" t="s">
        <v>307</v>
      </c>
      <c r="D400" s="107">
        <v>2022</v>
      </c>
      <c r="E400" s="87" t="s">
        <v>110</v>
      </c>
      <c r="F400" s="87" t="s">
        <v>111</v>
      </c>
      <c r="G400" s="87" t="s">
        <v>75</v>
      </c>
      <c r="H400" s="90" t="s">
        <v>478</v>
      </c>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row>
    <row r="401" spans="1:79" ht="45" customHeight="1" thickBot="1" x14ac:dyDescent="0.4">
      <c r="A401" s="2"/>
      <c r="C401" s="98" t="s">
        <v>307</v>
      </c>
      <c r="D401" s="107">
        <v>2022</v>
      </c>
      <c r="E401" s="87" t="s">
        <v>110</v>
      </c>
      <c r="F401" s="87" t="s">
        <v>111</v>
      </c>
      <c r="G401" s="87" t="s">
        <v>75</v>
      </c>
      <c r="H401" s="90" t="s">
        <v>481</v>
      </c>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row>
    <row r="402" spans="1:79" ht="45" customHeight="1" thickBot="1" x14ac:dyDescent="0.4">
      <c r="A402" s="2"/>
      <c r="C402" s="98" t="s">
        <v>307</v>
      </c>
      <c r="D402" s="107">
        <v>2022</v>
      </c>
      <c r="E402" s="87" t="s">
        <v>110</v>
      </c>
      <c r="F402" s="87" t="s">
        <v>113</v>
      </c>
      <c r="G402" s="87" t="s">
        <v>75</v>
      </c>
      <c r="H402" s="90" t="s">
        <v>482</v>
      </c>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row>
    <row r="403" spans="1:79" ht="45" customHeight="1" thickBot="1" x14ac:dyDescent="0.4">
      <c r="A403" s="2"/>
      <c r="C403" s="98" t="s">
        <v>307</v>
      </c>
      <c r="D403" s="107">
        <v>2022</v>
      </c>
      <c r="E403" s="87" t="s">
        <v>110</v>
      </c>
      <c r="F403" s="87" t="s">
        <v>112</v>
      </c>
      <c r="G403" s="87" t="s">
        <v>75</v>
      </c>
      <c r="H403" s="90" t="s">
        <v>483</v>
      </c>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row>
    <row r="404" spans="1:79" ht="45" customHeight="1" thickBot="1" x14ac:dyDescent="0.4">
      <c r="A404" s="2"/>
      <c r="C404" s="98" t="s">
        <v>307</v>
      </c>
      <c r="D404" s="107">
        <v>2022</v>
      </c>
      <c r="E404" s="87" t="s">
        <v>85</v>
      </c>
      <c r="F404" s="87" t="s">
        <v>87</v>
      </c>
      <c r="G404" s="87" t="s">
        <v>75</v>
      </c>
      <c r="H404" s="90" t="s">
        <v>484</v>
      </c>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row>
    <row r="405" spans="1:79" ht="45" customHeight="1" thickBot="1" x14ac:dyDescent="0.4">
      <c r="A405" s="2"/>
      <c r="C405" s="98" t="s">
        <v>307</v>
      </c>
      <c r="D405" s="107">
        <v>2022</v>
      </c>
      <c r="E405" s="87" t="s">
        <v>92</v>
      </c>
      <c r="F405" s="87" t="s">
        <v>123</v>
      </c>
      <c r="G405" s="87" t="s">
        <v>75</v>
      </c>
      <c r="H405" s="90" t="s">
        <v>485</v>
      </c>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row>
    <row r="406" spans="1:79" ht="45" customHeight="1" thickBot="1" x14ac:dyDescent="0.4">
      <c r="A406" s="2"/>
      <c r="C406" s="98" t="s">
        <v>307</v>
      </c>
      <c r="D406" s="107">
        <v>2022</v>
      </c>
      <c r="E406" s="87" t="s">
        <v>92</v>
      </c>
      <c r="F406" s="87" t="s">
        <v>123</v>
      </c>
      <c r="G406" s="87" t="s">
        <v>75</v>
      </c>
      <c r="H406" s="90" t="s">
        <v>486</v>
      </c>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row>
    <row r="407" spans="1:79" ht="45" customHeight="1" thickBot="1" x14ac:dyDescent="0.4">
      <c r="A407" s="2"/>
      <c r="C407" s="98" t="s">
        <v>307</v>
      </c>
      <c r="D407" s="107">
        <v>2022</v>
      </c>
      <c r="E407" s="87" t="s">
        <v>127</v>
      </c>
      <c r="F407" s="87" t="s">
        <v>128</v>
      </c>
      <c r="G407" s="87" t="s">
        <v>75</v>
      </c>
      <c r="H407" s="90" t="s">
        <v>487</v>
      </c>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row>
    <row r="408" spans="1:79" ht="45" customHeight="1" thickBot="1" x14ac:dyDescent="0.4">
      <c r="A408" s="2"/>
      <c r="C408" s="98" t="s">
        <v>307</v>
      </c>
      <c r="D408" s="107">
        <v>2022</v>
      </c>
      <c r="E408" s="87" t="s">
        <v>110</v>
      </c>
      <c r="F408" s="87" t="s">
        <v>488</v>
      </c>
      <c r="G408" s="87" t="s">
        <v>75</v>
      </c>
      <c r="H408" s="90" t="s">
        <v>489</v>
      </c>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row>
    <row r="409" spans="1:79" ht="45" customHeight="1" thickBot="1" x14ac:dyDescent="0.4">
      <c r="A409" s="2"/>
      <c r="C409" s="98" t="s">
        <v>307</v>
      </c>
      <c r="D409" s="107">
        <v>2022</v>
      </c>
      <c r="E409" s="87" t="s">
        <v>110</v>
      </c>
      <c r="F409" s="87" t="s">
        <v>115</v>
      </c>
      <c r="G409" s="87" t="s">
        <v>75</v>
      </c>
      <c r="H409" s="90" t="s">
        <v>490</v>
      </c>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row>
    <row r="410" spans="1:79" ht="45" customHeight="1" thickBot="1" x14ac:dyDescent="0.4">
      <c r="A410" s="2"/>
      <c r="C410" s="98" t="s">
        <v>307</v>
      </c>
      <c r="D410" s="107">
        <v>2022</v>
      </c>
      <c r="E410" s="87" t="s">
        <v>127</v>
      </c>
      <c r="F410" s="87" t="s">
        <v>129</v>
      </c>
      <c r="G410" s="87" t="s">
        <v>75</v>
      </c>
      <c r="H410" s="90" t="s">
        <v>491</v>
      </c>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row>
    <row r="411" spans="1:79" ht="45" customHeight="1" thickBot="1" x14ac:dyDescent="0.4">
      <c r="A411" s="2"/>
      <c r="C411" s="91" t="s">
        <v>308</v>
      </c>
      <c r="D411" s="91" t="s">
        <v>322</v>
      </c>
      <c r="E411" s="5" t="s">
        <v>73</v>
      </c>
      <c r="F411" s="5" t="s">
        <v>108</v>
      </c>
      <c r="G411" s="92" t="s">
        <v>158</v>
      </c>
      <c r="H411" s="9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row>
    <row r="412" spans="1:79" ht="45" customHeight="1" thickBot="1" x14ac:dyDescent="0.4">
      <c r="A412" s="2"/>
      <c r="C412" s="91" t="s">
        <v>308</v>
      </c>
      <c r="D412" s="91" t="s">
        <v>322</v>
      </c>
      <c r="E412" s="5" t="s">
        <v>73</v>
      </c>
      <c r="F412" s="5" t="s">
        <v>109</v>
      </c>
      <c r="G412" s="92" t="s">
        <v>158</v>
      </c>
      <c r="H412" s="9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row>
    <row r="413" spans="1:79" ht="45" customHeight="1" thickBot="1" x14ac:dyDescent="0.4">
      <c r="A413" s="2"/>
      <c r="C413" s="91" t="s">
        <v>308</v>
      </c>
      <c r="D413" s="91" t="s">
        <v>322</v>
      </c>
      <c r="E413" s="5" t="s">
        <v>110</v>
      </c>
      <c r="F413" s="5" t="s">
        <v>111</v>
      </c>
      <c r="G413" s="92" t="s">
        <v>75</v>
      </c>
      <c r="H413" s="93" t="s">
        <v>492</v>
      </c>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row>
    <row r="414" spans="1:79" ht="45" customHeight="1" thickBot="1" x14ac:dyDescent="0.4">
      <c r="A414" s="2"/>
      <c r="C414" s="91" t="s">
        <v>308</v>
      </c>
      <c r="D414" s="91" t="s">
        <v>322</v>
      </c>
      <c r="E414" s="5" t="s">
        <v>110</v>
      </c>
      <c r="F414" s="5" t="s">
        <v>112</v>
      </c>
      <c r="G414" s="92" t="s">
        <v>75</v>
      </c>
      <c r="H414" s="93" t="s">
        <v>492</v>
      </c>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row>
    <row r="415" spans="1:79" ht="45" customHeight="1" thickBot="1" x14ac:dyDescent="0.4">
      <c r="A415" s="2"/>
      <c r="C415" s="91" t="s">
        <v>308</v>
      </c>
      <c r="D415" s="91" t="s">
        <v>322</v>
      </c>
      <c r="E415" s="5" t="s">
        <v>110</v>
      </c>
      <c r="F415" s="5" t="s">
        <v>113</v>
      </c>
      <c r="G415" s="92" t="s">
        <v>75</v>
      </c>
      <c r="H415" s="93" t="s">
        <v>492</v>
      </c>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row>
    <row r="416" spans="1:79" ht="45" customHeight="1" thickBot="1" x14ac:dyDescent="0.4">
      <c r="A416" s="2"/>
      <c r="C416" s="91" t="s">
        <v>308</v>
      </c>
      <c r="D416" s="91" t="s">
        <v>322</v>
      </c>
      <c r="E416" s="5" t="s">
        <v>110</v>
      </c>
      <c r="F416" s="5" t="s">
        <v>114</v>
      </c>
      <c r="G416" s="92" t="s">
        <v>75</v>
      </c>
      <c r="H416" s="93" t="s">
        <v>492</v>
      </c>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row>
    <row r="417" spans="1:79" ht="45" customHeight="1" thickBot="1" x14ac:dyDescent="0.4">
      <c r="A417" s="2"/>
      <c r="C417" s="91" t="s">
        <v>308</v>
      </c>
      <c r="D417" s="91" t="s">
        <v>322</v>
      </c>
      <c r="E417" s="5" t="s">
        <v>110</v>
      </c>
      <c r="F417" s="5" t="s">
        <v>115</v>
      </c>
      <c r="G417" s="92" t="s">
        <v>75</v>
      </c>
      <c r="H417" s="93" t="s">
        <v>492</v>
      </c>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row>
    <row r="418" spans="1:79" ht="45" customHeight="1" thickBot="1" x14ac:dyDescent="0.4">
      <c r="A418" s="2"/>
      <c r="C418" s="91" t="s">
        <v>308</v>
      </c>
      <c r="D418" s="91" t="s">
        <v>322</v>
      </c>
      <c r="E418" s="5" t="s">
        <v>110</v>
      </c>
      <c r="F418" s="5" t="s">
        <v>116</v>
      </c>
      <c r="G418" s="92" t="s">
        <v>75</v>
      </c>
      <c r="H418" s="93" t="s">
        <v>492</v>
      </c>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row>
    <row r="419" spans="1:79" ht="45" customHeight="1" thickBot="1" x14ac:dyDescent="0.4">
      <c r="A419" s="2"/>
      <c r="C419" s="91" t="s">
        <v>308</v>
      </c>
      <c r="D419" s="91" t="s">
        <v>322</v>
      </c>
      <c r="E419" s="5" t="s">
        <v>85</v>
      </c>
      <c r="F419" s="5" t="s">
        <v>117</v>
      </c>
      <c r="G419" s="92" t="s">
        <v>75</v>
      </c>
      <c r="H419" s="93" t="s">
        <v>493</v>
      </c>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row>
    <row r="420" spans="1:79" ht="45" customHeight="1" thickBot="1" x14ac:dyDescent="0.4">
      <c r="A420" s="2"/>
      <c r="C420" s="91" t="s">
        <v>308</v>
      </c>
      <c r="D420" s="91" t="s">
        <v>322</v>
      </c>
      <c r="E420" s="5" t="s">
        <v>85</v>
      </c>
      <c r="F420" s="5" t="s">
        <v>118</v>
      </c>
      <c r="G420" s="92" t="s">
        <v>75</v>
      </c>
      <c r="H420" s="93" t="s">
        <v>492</v>
      </c>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row>
    <row r="421" spans="1:79" ht="45" customHeight="1" thickBot="1" x14ac:dyDescent="0.4">
      <c r="A421" s="2"/>
      <c r="C421" s="91" t="s">
        <v>308</v>
      </c>
      <c r="D421" s="91" t="s">
        <v>322</v>
      </c>
      <c r="E421" s="5" t="s">
        <v>85</v>
      </c>
      <c r="F421" s="5" t="s">
        <v>87</v>
      </c>
      <c r="G421" s="92" t="s">
        <v>75</v>
      </c>
      <c r="H421" s="93" t="s">
        <v>494</v>
      </c>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row>
    <row r="422" spans="1:79" ht="45" customHeight="1" thickBot="1" x14ac:dyDescent="0.4">
      <c r="A422" s="2"/>
      <c r="C422" s="91" t="s">
        <v>308</v>
      </c>
      <c r="D422" s="91" t="s">
        <v>322</v>
      </c>
      <c r="E422" s="5" t="s">
        <v>85</v>
      </c>
      <c r="F422" s="5" t="s">
        <v>119</v>
      </c>
      <c r="G422" s="92" t="s">
        <v>158</v>
      </c>
      <c r="H422" s="9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row>
    <row r="423" spans="1:79" ht="45" customHeight="1" thickBot="1" x14ac:dyDescent="0.4">
      <c r="A423" s="2"/>
      <c r="C423" s="91" t="s">
        <v>308</v>
      </c>
      <c r="D423" s="91" t="s">
        <v>322</v>
      </c>
      <c r="E423" s="5" t="s">
        <v>85</v>
      </c>
      <c r="F423" s="5" t="s">
        <v>120</v>
      </c>
      <c r="G423" s="92" t="s">
        <v>75</v>
      </c>
      <c r="H423" s="93" t="s">
        <v>492</v>
      </c>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row>
    <row r="424" spans="1:79" ht="45" customHeight="1" thickBot="1" x14ac:dyDescent="0.4">
      <c r="A424" s="2"/>
      <c r="C424" s="91" t="s">
        <v>308</v>
      </c>
      <c r="D424" s="91" t="s">
        <v>322</v>
      </c>
      <c r="E424" s="5" t="s">
        <v>85</v>
      </c>
      <c r="F424" s="5" t="s">
        <v>121</v>
      </c>
      <c r="G424" s="92" t="s">
        <v>75</v>
      </c>
      <c r="H424" s="93" t="s">
        <v>495</v>
      </c>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row>
    <row r="425" spans="1:79" ht="45" customHeight="1" thickBot="1" x14ac:dyDescent="0.4">
      <c r="A425" s="2"/>
      <c r="C425" s="91" t="s">
        <v>308</v>
      </c>
      <c r="D425" s="91" t="s">
        <v>322</v>
      </c>
      <c r="E425" s="5" t="s">
        <v>92</v>
      </c>
      <c r="F425" s="5" t="s">
        <v>122</v>
      </c>
      <c r="G425" s="92" t="s">
        <v>75</v>
      </c>
      <c r="H425" s="93" t="s">
        <v>492</v>
      </c>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row>
    <row r="426" spans="1:79" ht="45" customHeight="1" thickBot="1" x14ac:dyDescent="0.4">
      <c r="A426" s="2"/>
      <c r="C426" s="91" t="s">
        <v>308</v>
      </c>
      <c r="D426" s="91" t="s">
        <v>322</v>
      </c>
      <c r="E426" s="5" t="s">
        <v>92</v>
      </c>
      <c r="F426" s="5" t="s">
        <v>123</v>
      </c>
      <c r="G426" s="92" t="s">
        <v>158</v>
      </c>
      <c r="H426" s="9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row>
    <row r="427" spans="1:79" ht="45" customHeight="1" thickBot="1" x14ac:dyDescent="0.4">
      <c r="A427" s="2"/>
      <c r="C427" s="91" t="s">
        <v>308</v>
      </c>
      <c r="D427" s="91" t="s">
        <v>322</v>
      </c>
      <c r="E427" s="5" t="s">
        <v>92</v>
      </c>
      <c r="F427" s="5" t="s">
        <v>124</v>
      </c>
      <c r="G427" s="92" t="s">
        <v>75</v>
      </c>
      <c r="H427" s="93" t="s">
        <v>492</v>
      </c>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row>
    <row r="428" spans="1:79" ht="45" customHeight="1" thickBot="1" x14ac:dyDescent="0.4">
      <c r="A428" s="2"/>
      <c r="C428" s="91" t="s">
        <v>308</v>
      </c>
      <c r="D428" s="91" t="s">
        <v>322</v>
      </c>
      <c r="E428" s="5" t="s">
        <v>96</v>
      </c>
      <c r="F428" s="5" t="s">
        <v>125</v>
      </c>
      <c r="G428" s="92" t="s">
        <v>158</v>
      </c>
      <c r="H428" s="93" t="s">
        <v>496</v>
      </c>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row>
    <row r="429" spans="1:79" ht="45" customHeight="1" thickBot="1" x14ac:dyDescent="0.4">
      <c r="A429" s="2"/>
      <c r="C429" s="91" t="s">
        <v>308</v>
      </c>
      <c r="D429" s="91" t="s">
        <v>322</v>
      </c>
      <c r="E429" s="5" t="s">
        <v>96</v>
      </c>
      <c r="F429" s="5" t="s">
        <v>98</v>
      </c>
      <c r="G429" s="92" t="s">
        <v>158</v>
      </c>
      <c r="H429" s="93" t="s">
        <v>496</v>
      </c>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row>
    <row r="430" spans="1:79" ht="45" customHeight="1" thickBot="1" x14ac:dyDescent="0.4">
      <c r="A430" s="2"/>
      <c r="C430" s="91" t="s">
        <v>308</v>
      </c>
      <c r="D430" s="91" t="s">
        <v>322</v>
      </c>
      <c r="E430" s="5" t="s">
        <v>96</v>
      </c>
      <c r="F430" s="5" t="s">
        <v>126</v>
      </c>
      <c r="G430" s="92" t="s">
        <v>158</v>
      </c>
      <c r="H430" s="93" t="s">
        <v>496</v>
      </c>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row>
    <row r="431" spans="1:79" ht="45" customHeight="1" thickBot="1" x14ac:dyDescent="0.4">
      <c r="A431" s="2"/>
      <c r="C431" s="91" t="s">
        <v>308</v>
      </c>
      <c r="D431" s="91" t="s">
        <v>322</v>
      </c>
      <c r="E431" s="5" t="s">
        <v>127</v>
      </c>
      <c r="F431" s="5" t="s">
        <v>128</v>
      </c>
      <c r="G431" s="92" t="s">
        <v>75</v>
      </c>
      <c r="H431" s="93" t="s">
        <v>495</v>
      </c>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row>
    <row r="432" spans="1:79" ht="45" customHeight="1" thickBot="1" x14ac:dyDescent="0.4">
      <c r="A432" s="2"/>
      <c r="C432" s="91" t="s">
        <v>308</v>
      </c>
      <c r="D432" s="91" t="s">
        <v>322</v>
      </c>
      <c r="E432" s="5" t="s">
        <v>127</v>
      </c>
      <c r="F432" s="5" t="s">
        <v>129</v>
      </c>
      <c r="G432" s="92" t="s">
        <v>75</v>
      </c>
      <c r="H432" s="93" t="s">
        <v>495</v>
      </c>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row>
    <row r="433" spans="1:49" ht="45" customHeight="1" thickBot="1" x14ac:dyDescent="0.4">
      <c r="A433" s="2"/>
      <c r="C433" s="91" t="s">
        <v>308</v>
      </c>
      <c r="D433" s="91" t="s">
        <v>322</v>
      </c>
      <c r="E433" s="5" t="s">
        <v>127</v>
      </c>
      <c r="F433" s="5" t="s">
        <v>130</v>
      </c>
      <c r="G433" s="92" t="s">
        <v>75</v>
      </c>
      <c r="H433" s="93" t="s">
        <v>495</v>
      </c>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row>
    <row r="434" spans="1:49" ht="45" customHeight="1" thickBot="1" x14ac:dyDescent="0.4">
      <c r="A434" s="2"/>
      <c r="C434" s="98" t="s">
        <v>309</v>
      </c>
      <c r="D434" s="107">
        <v>2022</v>
      </c>
      <c r="E434" s="89" t="s">
        <v>73</v>
      </c>
      <c r="F434" s="89" t="s">
        <v>108</v>
      </c>
      <c r="G434" s="87" t="s">
        <v>158</v>
      </c>
      <c r="H434" s="90"/>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row>
    <row r="435" spans="1:49" ht="45" customHeight="1" thickBot="1" x14ac:dyDescent="0.4">
      <c r="A435" s="2"/>
      <c r="C435" s="98" t="s">
        <v>309</v>
      </c>
      <c r="D435" s="107">
        <v>2022</v>
      </c>
      <c r="E435" s="89" t="s">
        <v>73</v>
      </c>
      <c r="F435" s="89" t="s">
        <v>109</v>
      </c>
      <c r="G435" s="87" t="s">
        <v>158</v>
      </c>
      <c r="H435" s="90"/>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row>
    <row r="436" spans="1:49" ht="45" customHeight="1" thickBot="1" x14ac:dyDescent="0.4">
      <c r="A436" s="2"/>
      <c r="C436" s="98" t="s">
        <v>309</v>
      </c>
      <c r="D436" s="107">
        <v>2022</v>
      </c>
      <c r="E436" s="89" t="s">
        <v>110</v>
      </c>
      <c r="F436" s="89" t="s">
        <v>111</v>
      </c>
      <c r="G436" s="87" t="s">
        <v>75</v>
      </c>
      <c r="H436" s="90"/>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row>
    <row r="437" spans="1:49" ht="45" customHeight="1" thickBot="1" x14ac:dyDescent="0.4">
      <c r="A437" s="2"/>
      <c r="C437" s="98" t="s">
        <v>309</v>
      </c>
      <c r="D437" s="107">
        <v>2022</v>
      </c>
      <c r="E437" s="89" t="s">
        <v>110</v>
      </c>
      <c r="F437" s="89" t="s">
        <v>112</v>
      </c>
      <c r="G437" s="87" t="s">
        <v>75</v>
      </c>
      <c r="H437" s="90"/>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row>
    <row r="438" spans="1:49" ht="45" customHeight="1" thickBot="1" x14ac:dyDescent="0.4">
      <c r="A438" s="2"/>
      <c r="C438" s="98" t="s">
        <v>309</v>
      </c>
      <c r="D438" s="107">
        <v>2022</v>
      </c>
      <c r="E438" s="89" t="s">
        <v>110</v>
      </c>
      <c r="F438" s="89" t="s">
        <v>113</v>
      </c>
      <c r="G438" s="87" t="s">
        <v>75</v>
      </c>
      <c r="H438" s="90"/>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row>
    <row r="439" spans="1:49" ht="45" customHeight="1" thickBot="1" x14ac:dyDescent="0.4">
      <c r="A439" s="2"/>
      <c r="C439" s="98" t="s">
        <v>309</v>
      </c>
      <c r="D439" s="107">
        <v>2022</v>
      </c>
      <c r="E439" s="89" t="s">
        <v>110</v>
      </c>
      <c r="F439" s="89" t="s">
        <v>114</v>
      </c>
      <c r="G439" s="87" t="s">
        <v>75</v>
      </c>
      <c r="H439" s="90"/>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row>
    <row r="440" spans="1:49" ht="45" customHeight="1" thickBot="1" x14ac:dyDescent="0.4">
      <c r="A440" s="2"/>
      <c r="C440" s="98" t="s">
        <v>309</v>
      </c>
      <c r="D440" s="107">
        <v>2022</v>
      </c>
      <c r="E440" s="89" t="s">
        <v>110</v>
      </c>
      <c r="F440" s="89" t="s">
        <v>115</v>
      </c>
      <c r="G440" s="87" t="s">
        <v>75</v>
      </c>
      <c r="H440" s="90"/>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row>
    <row r="441" spans="1:49" ht="45" customHeight="1" thickBot="1" x14ac:dyDescent="0.4">
      <c r="A441" s="2"/>
      <c r="C441" s="98" t="s">
        <v>309</v>
      </c>
      <c r="D441" s="107">
        <v>2022</v>
      </c>
      <c r="E441" s="89" t="s">
        <v>110</v>
      </c>
      <c r="F441" s="89" t="s">
        <v>116</v>
      </c>
      <c r="G441" s="87" t="s">
        <v>75</v>
      </c>
      <c r="H441" s="90"/>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row>
    <row r="442" spans="1:49" ht="45" customHeight="1" thickBot="1" x14ac:dyDescent="0.4">
      <c r="A442" s="2"/>
      <c r="C442" s="98" t="s">
        <v>309</v>
      </c>
      <c r="D442" s="107">
        <v>2022</v>
      </c>
      <c r="E442" s="89" t="s">
        <v>85</v>
      </c>
      <c r="F442" s="89" t="s">
        <v>117</v>
      </c>
      <c r="G442" s="87" t="s">
        <v>158</v>
      </c>
      <c r="H442" s="90"/>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row>
    <row r="443" spans="1:49" ht="45" customHeight="1" thickBot="1" x14ac:dyDescent="0.4">
      <c r="A443" s="2"/>
      <c r="C443" s="98" t="s">
        <v>309</v>
      </c>
      <c r="D443" s="107">
        <v>2022</v>
      </c>
      <c r="E443" s="89" t="s">
        <v>85</v>
      </c>
      <c r="F443" s="89" t="s">
        <v>118</v>
      </c>
      <c r="G443" s="87" t="s">
        <v>75</v>
      </c>
      <c r="H443" s="90"/>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row>
    <row r="444" spans="1:49" ht="45" customHeight="1" thickBot="1" x14ac:dyDescent="0.4">
      <c r="A444" s="2"/>
      <c r="C444" s="98" t="s">
        <v>309</v>
      </c>
      <c r="D444" s="107">
        <v>2022</v>
      </c>
      <c r="E444" s="89" t="s">
        <v>85</v>
      </c>
      <c r="F444" s="89" t="s">
        <v>87</v>
      </c>
      <c r="G444" s="87" t="s">
        <v>158</v>
      </c>
      <c r="H444" s="90"/>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row>
    <row r="445" spans="1:49" ht="45" customHeight="1" thickBot="1" x14ac:dyDescent="0.4">
      <c r="A445" s="2"/>
      <c r="C445" s="98" t="s">
        <v>309</v>
      </c>
      <c r="D445" s="107">
        <v>2022</v>
      </c>
      <c r="E445" s="89" t="s">
        <v>85</v>
      </c>
      <c r="F445" s="89" t="s">
        <v>119</v>
      </c>
      <c r="G445" s="87" t="s">
        <v>158</v>
      </c>
      <c r="H445" s="90"/>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row>
    <row r="446" spans="1:49" ht="45" customHeight="1" thickBot="1" x14ac:dyDescent="0.4">
      <c r="A446" s="2"/>
      <c r="C446" s="98" t="s">
        <v>309</v>
      </c>
      <c r="D446" s="107">
        <v>2022</v>
      </c>
      <c r="E446" s="89" t="s">
        <v>85</v>
      </c>
      <c r="F446" s="89" t="s">
        <v>120</v>
      </c>
      <c r="G446" s="87" t="s">
        <v>158</v>
      </c>
      <c r="H446" s="90"/>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row>
    <row r="447" spans="1:49" ht="45" customHeight="1" thickBot="1" x14ac:dyDescent="0.4">
      <c r="A447" s="2"/>
      <c r="C447" s="98" t="s">
        <v>309</v>
      </c>
      <c r="D447" s="107">
        <v>2022</v>
      </c>
      <c r="E447" s="89" t="s">
        <v>85</v>
      </c>
      <c r="F447" s="89" t="s">
        <v>121</v>
      </c>
      <c r="G447" s="87" t="s">
        <v>75</v>
      </c>
      <c r="H447" s="90"/>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row>
    <row r="448" spans="1:49" ht="45" customHeight="1" thickBot="1" x14ac:dyDescent="0.4">
      <c r="A448" s="2"/>
      <c r="C448" s="98" t="s">
        <v>309</v>
      </c>
      <c r="D448" s="107">
        <v>2022</v>
      </c>
      <c r="E448" s="89" t="s">
        <v>92</v>
      </c>
      <c r="F448" s="89" t="s">
        <v>122</v>
      </c>
      <c r="G448" s="87" t="s">
        <v>158</v>
      </c>
      <c r="H448" s="90"/>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row>
    <row r="449" spans="1:49" ht="45" customHeight="1" thickBot="1" x14ac:dyDescent="0.4">
      <c r="A449" s="2"/>
      <c r="C449" s="98" t="s">
        <v>309</v>
      </c>
      <c r="D449" s="107">
        <v>2022</v>
      </c>
      <c r="E449" s="89" t="s">
        <v>92</v>
      </c>
      <c r="F449" s="89" t="s">
        <v>123</v>
      </c>
      <c r="G449" s="87" t="s">
        <v>158</v>
      </c>
      <c r="H449" s="90"/>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row>
    <row r="450" spans="1:49" ht="45" customHeight="1" thickBot="1" x14ac:dyDescent="0.4">
      <c r="A450" s="2"/>
      <c r="C450" s="98" t="s">
        <v>309</v>
      </c>
      <c r="D450" s="107">
        <v>2022</v>
      </c>
      <c r="E450" s="89" t="s">
        <v>92</v>
      </c>
      <c r="F450" s="89" t="s">
        <v>124</v>
      </c>
      <c r="G450" s="87" t="s">
        <v>158</v>
      </c>
      <c r="H450" s="90"/>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row>
    <row r="451" spans="1:49" ht="58.5" thickBot="1" x14ac:dyDescent="0.4">
      <c r="A451" s="2"/>
      <c r="C451" s="98" t="s">
        <v>309</v>
      </c>
      <c r="D451" s="107">
        <v>2022</v>
      </c>
      <c r="E451" s="89" t="s">
        <v>96</v>
      </c>
      <c r="F451" s="89" t="s">
        <v>125</v>
      </c>
      <c r="G451" s="87" t="s">
        <v>158</v>
      </c>
      <c r="H451" s="90"/>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row>
    <row r="452" spans="1:49" ht="58.5" thickBot="1" x14ac:dyDescent="0.4">
      <c r="A452" s="2"/>
      <c r="C452" s="98" t="s">
        <v>309</v>
      </c>
      <c r="D452" s="107">
        <v>2022</v>
      </c>
      <c r="E452" s="89" t="s">
        <v>96</v>
      </c>
      <c r="F452" s="89" t="s">
        <v>98</v>
      </c>
      <c r="G452" s="87" t="s">
        <v>158</v>
      </c>
      <c r="H452" s="90"/>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row>
    <row r="453" spans="1:49" ht="58.5" thickBot="1" x14ac:dyDescent="0.4">
      <c r="A453" s="2"/>
      <c r="C453" s="98" t="s">
        <v>309</v>
      </c>
      <c r="D453" s="107">
        <v>2022</v>
      </c>
      <c r="E453" s="89" t="s">
        <v>96</v>
      </c>
      <c r="F453" s="89" t="s">
        <v>126</v>
      </c>
      <c r="G453" s="87" t="s">
        <v>158</v>
      </c>
      <c r="H453" s="90"/>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row>
    <row r="454" spans="1:49" ht="29.5" thickBot="1" x14ac:dyDescent="0.4">
      <c r="A454" s="2"/>
      <c r="C454" s="98" t="s">
        <v>309</v>
      </c>
      <c r="D454" s="107">
        <v>2022</v>
      </c>
      <c r="E454" s="89" t="s">
        <v>127</v>
      </c>
      <c r="F454" s="89" t="s">
        <v>128</v>
      </c>
      <c r="G454" s="87" t="s">
        <v>75</v>
      </c>
      <c r="H454" s="90"/>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row>
    <row r="455" spans="1:49" ht="29.5" thickBot="1" x14ac:dyDescent="0.4">
      <c r="A455" s="2"/>
      <c r="C455" s="98" t="s">
        <v>309</v>
      </c>
      <c r="D455" s="107">
        <v>2022</v>
      </c>
      <c r="E455" s="89" t="s">
        <v>127</v>
      </c>
      <c r="F455" s="89" t="s">
        <v>129</v>
      </c>
      <c r="G455" s="87" t="s">
        <v>75</v>
      </c>
      <c r="H455" s="90"/>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row>
    <row r="456" spans="1:49" ht="29.5" thickBot="1" x14ac:dyDescent="0.4">
      <c r="A456" s="2"/>
      <c r="C456" s="98" t="s">
        <v>309</v>
      </c>
      <c r="D456" s="107">
        <v>2022</v>
      </c>
      <c r="E456" s="89" t="s">
        <v>127</v>
      </c>
      <c r="F456" s="89" t="s">
        <v>130</v>
      </c>
      <c r="G456" s="87" t="s">
        <v>75</v>
      </c>
      <c r="H456" s="90"/>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row>
    <row r="457" spans="1:49" ht="29.5" thickBot="1" x14ac:dyDescent="0.4">
      <c r="A457" s="2"/>
      <c r="C457" s="91" t="s">
        <v>310</v>
      </c>
      <c r="D457" s="100">
        <v>2022</v>
      </c>
      <c r="E457" s="5" t="s">
        <v>73</v>
      </c>
      <c r="F457" s="5" t="s">
        <v>108</v>
      </c>
      <c r="G457" s="92" t="s">
        <v>158</v>
      </c>
      <c r="H457" s="9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row>
    <row r="458" spans="1:49" ht="29.5" thickBot="1" x14ac:dyDescent="0.4">
      <c r="A458" s="2"/>
      <c r="C458" s="91" t="s">
        <v>310</v>
      </c>
      <c r="D458" s="100">
        <v>2022</v>
      </c>
      <c r="E458" s="5" t="s">
        <v>73</v>
      </c>
      <c r="F458" s="5" t="s">
        <v>109</v>
      </c>
      <c r="G458" s="92" t="s">
        <v>158</v>
      </c>
      <c r="H458" s="9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row>
    <row r="459" spans="1:49" ht="29.5" thickBot="1" x14ac:dyDescent="0.4">
      <c r="A459" s="2"/>
      <c r="C459" s="91" t="s">
        <v>310</v>
      </c>
      <c r="D459" s="100">
        <v>2022</v>
      </c>
      <c r="E459" s="5" t="s">
        <v>110</v>
      </c>
      <c r="F459" s="5" t="s">
        <v>111</v>
      </c>
      <c r="G459" s="92" t="s">
        <v>75</v>
      </c>
      <c r="H459" s="9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row>
    <row r="460" spans="1:49" ht="29.5" thickBot="1" x14ac:dyDescent="0.4">
      <c r="A460" s="2"/>
      <c r="C460" s="91" t="s">
        <v>310</v>
      </c>
      <c r="D460" s="100">
        <v>2022</v>
      </c>
      <c r="E460" s="5" t="s">
        <v>110</v>
      </c>
      <c r="F460" s="5" t="s">
        <v>112</v>
      </c>
      <c r="G460" s="92" t="s">
        <v>75</v>
      </c>
      <c r="H460" s="9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row>
    <row r="461" spans="1:49" ht="29.5" thickBot="1" x14ac:dyDescent="0.4">
      <c r="A461" s="2"/>
      <c r="C461" s="91" t="s">
        <v>310</v>
      </c>
      <c r="D461" s="100">
        <v>2022</v>
      </c>
      <c r="E461" s="5" t="s">
        <v>110</v>
      </c>
      <c r="F461" s="5" t="s">
        <v>113</v>
      </c>
      <c r="G461" s="92" t="s">
        <v>158</v>
      </c>
      <c r="H461" s="9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row>
    <row r="462" spans="1:49" ht="29.5" thickBot="1" x14ac:dyDescent="0.4">
      <c r="A462" s="2"/>
      <c r="C462" s="91" t="s">
        <v>310</v>
      </c>
      <c r="D462" s="100">
        <v>2022</v>
      </c>
      <c r="E462" s="5" t="s">
        <v>110</v>
      </c>
      <c r="F462" s="5" t="s">
        <v>114</v>
      </c>
      <c r="G462" s="92" t="s">
        <v>75</v>
      </c>
      <c r="H462" s="9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row>
    <row r="463" spans="1:49" ht="29.5" thickBot="1" x14ac:dyDescent="0.4">
      <c r="A463" s="2"/>
      <c r="C463" s="91" t="s">
        <v>310</v>
      </c>
      <c r="D463" s="100">
        <v>2022</v>
      </c>
      <c r="E463" s="5" t="s">
        <v>110</v>
      </c>
      <c r="F463" s="5" t="s">
        <v>115</v>
      </c>
      <c r="G463" s="92" t="s">
        <v>75</v>
      </c>
      <c r="H463" s="9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row>
    <row r="464" spans="1:49" ht="29.5" thickBot="1" x14ac:dyDescent="0.4">
      <c r="A464" s="2"/>
      <c r="C464" s="91" t="s">
        <v>310</v>
      </c>
      <c r="D464" s="100">
        <v>2022</v>
      </c>
      <c r="E464" s="5" t="s">
        <v>110</v>
      </c>
      <c r="F464" s="5" t="s">
        <v>116</v>
      </c>
      <c r="G464" s="92" t="s">
        <v>75</v>
      </c>
      <c r="H464" s="9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row>
    <row r="465" spans="1:49" ht="15" thickBot="1" x14ac:dyDescent="0.4">
      <c r="A465" s="2"/>
      <c r="C465" s="91" t="s">
        <v>310</v>
      </c>
      <c r="D465" s="100">
        <v>2022</v>
      </c>
      <c r="E465" s="5" t="s">
        <v>85</v>
      </c>
      <c r="F465" s="5" t="s">
        <v>117</v>
      </c>
      <c r="G465" s="92" t="s">
        <v>158</v>
      </c>
      <c r="H465" s="9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row>
    <row r="466" spans="1:49" ht="29.5" thickBot="1" x14ac:dyDescent="0.4">
      <c r="A466" s="2"/>
      <c r="C466" s="91" t="s">
        <v>310</v>
      </c>
      <c r="D466" s="100">
        <v>2022</v>
      </c>
      <c r="E466" s="5" t="s">
        <v>85</v>
      </c>
      <c r="F466" s="5" t="s">
        <v>118</v>
      </c>
      <c r="G466" s="92" t="s">
        <v>158</v>
      </c>
      <c r="H466" s="9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row>
    <row r="467" spans="1:49" ht="15" thickBot="1" x14ac:dyDescent="0.4">
      <c r="A467" s="2"/>
      <c r="C467" s="91" t="s">
        <v>310</v>
      </c>
      <c r="D467" s="100">
        <v>2022</v>
      </c>
      <c r="E467" s="5" t="s">
        <v>85</v>
      </c>
      <c r="F467" s="5" t="s">
        <v>87</v>
      </c>
      <c r="G467" s="92" t="s">
        <v>75</v>
      </c>
      <c r="H467" s="9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row>
    <row r="468" spans="1:49" ht="15" thickBot="1" x14ac:dyDescent="0.4">
      <c r="A468" s="2"/>
      <c r="C468" s="91" t="s">
        <v>310</v>
      </c>
      <c r="D468" s="100">
        <v>2022</v>
      </c>
      <c r="E468" s="5" t="s">
        <v>85</v>
      </c>
      <c r="F468" s="5" t="s">
        <v>119</v>
      </c>
      <c r="G468" s="92" t="s">
        <v>158</v>
      </c>
      <c r="H468" s="9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row>
    <row r="469" spans="1:49" ht="15" thickBot="1" x14ac:dyDescent="0.4">
      <c r="A469" s="2"/>
      <c r="C469" s="91" t="s">
        <v>310</v>
      </c>
      <c r="D469" s="100">
        <v>2022</v>
      </c>
      <c r="E469" s="5" t="s">
        <v>85</v>
      </c>
      <c r="F469" s="5" t="s">
        <v>120</v>
      </c>
      <c r="G469" s="92" t="s">
        <v>158</v>
      </c>
      <c r="H469" s="9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row>
    <row r="470" spans="1:49" ht="15" thickBot="1" x14ac:dyDescent="0.4">
      <c r="A470" s="2"/>
      <c r="C470" s="91" t="s">
        <v>310</v>
      </c>
      <c r="D470" s="100">
        <v>2022</v>
      </c>
      <c r="E470" s="5" t="s">
        <v>85</v>
      </c>
      <c r="F470" s="5" t="s">
        <v>121</v>
      </c>
      <c r="G470" s="92" t="s">
        <v>75</v>
      </c>
      <c r="H470" s="9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row>
    <row r="471" spans="1:49" ht="44" thickBot="1" x14ac:dyDescent="0.4">
      <c r="A471" s="2"/>
      <c r="C471" s="91" t="s">
        <v>310</v>
      </c>
      <c r="D471" s="100">
        <v>2022</v>
      </c>
      <c r="E471" s="5" t="s">
        <v>92</v>
      </c>
      <c r="F471" s="5" t="s">
        <v>122</v>
      </c>
      <c r="G471" s="92" t="s">
        <v>158</v>
      </c>
      <c r="H471" s="9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row>
    <row r="472" spans="1:49" ht="29.5" thickBot="1" x14ac:dyDescent="0.4">
      <c r="A472" s="2"/>
      <c r="C472" s="91" t="s">
        <v>310</v>
      </c>
      <c r="D472" s="100">
        <v>2022</v>
      </c>
      <c r="E472" s="5" t="s">
        <v>92</v>
      </c>
      <c r="F472" s="5" t="s">
        <v>123</v>
      </c>
      <c r="G472" s="92" t="s">
        <v>158</v>
      </c>
      <c r="H472" s="9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row>
    <row r="473" spans="1:49" ht="15" thickBot="1" x14ac:dyDescent="0.4">
      <c r="A473" s="2"/>
      <c r="C473" s="91" t="s">
        <v>310</v>
      </c>
      <c r="D473" s="100">
        <v>2022</v>
      </c>
      <c r="E473" s="5" t="s">
        <v>92</v>
      </c>
      <c r="F473" s="5" t="s">
        <v>124</v>
      </c>
      <c r="G473" s="92" t="s">
        <v>75</v>
      </c>
      <c r="H473" s="9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row>
    <row r="474" spans="1:49" ht="58.5" thickBot="1" x14ac:dyDescent="0.4">
      <c r="A474" s="2"/>
      <c r="C474" s="91" t="s">
        <v>310</v>
      </c>
      <c r="D474" s="100">
        <v>2022</v>
      </c>
      <c r="E474" s="5" t="s">
        <v>96</v>
      </c>
      <c r="F474" s="5" t="s">
        <v>125</v>
      </c>
      <c r="G474" s="92" t="s">
        <v>158</v>
      </c>
      <c r="H474" s="9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row>
    <row r="475" spans="1:49" ht="58.5" thickBot="1" x14ac:dyDescent="0.4">
      <c r="A475" s="2"/>
      <c r="C475" s="91" t="s">
        <v>310</v>
      </c>
      <c r="D475" s="100">
        <v>2022</v>
      </c>
      <c r="E475" s="5" t="s">
        <v>96</v>
      </c>
      <c r="F475" s="5" t="s">
        <v>98</v>
      </c>
      <c r="G475" s="92" t="s">
        <v>158</v>
      </c>
      <c r="H475" s="9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row>
    <row r="476" spans="1:49" ht="58.5" thickBot="1" x14ac:dyDescent="0.4">
      <c r="A476" s="2"/>
      <c r="C476" s="91" t="s">
        <v>310</v>
      </c>
      <c r="D476" s="100">
        <v>2022</v>
      </c>
      <c r="E476" s="5" t="s">
        <v>96</v>
      </c>
      <c r="F476" s="5" t="s">
        <v>126</v>
      </c>
      <c r="G476" s="92" t="s">
        <v>75</v>
      </c>
      <c r="H476" s="9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row>
    <row r="477" spans="1:49" ht="29.5" thickBot="1" x14ac:dyDescent="0.4">
      <c r="A477" s="2"/>
      <c r="C477" s="91" t="s">
        <v>310</v>
      </c>
      <c r="D477" s="100">
        <v>2022</v>
      </c>
      <c r="E477" s="5" t="s">
        <v>127</v>
      </c>
      <c r="F477" s="5" t="s">
        <v>128</v>
      </c>
      <c r="G477" s="92" t="s">
        <v>75</v>
      </c>
      <c r="H477" s="9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row>
    <row r="478" spans="1:49" ht="29.5" thickBot="1" x14ac:dyDescent="0.4">
      <c r="A478" s="2"/>
      <c r="C478" s="91" t="s">
        <v>310</v>
      </c>
      <c r="D478" s="100">
        <v>2022</v>
      </c>
      <c r="E478" s="5" t="s">
        <v>127</v>
      </c>
      <c r="F478" s="5" t="s">
        <v>129</v>
      </c>
      <c r="G478" s="92" t="s">
        <v>75</v>
      </c>
      <c r="H478" s="9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row>
    <row r="479" spans="1:49" ht="29.5" thickBot="1" x14ac:dyDescent="0.4">
      <c r="A479" s="2"/>
      <c r="C479" s="91" t="s">
        <v>310</v>
      </c>
      <c r="D479" s="100">
        <v>2022</v>
      </c>
      <c r="E479" s="5" t="s">
        <v>127</v>
      </c>
      <c r="F479" s="5" t="s">
        <v>130</v>
      </c>
      <c r="G479" s="92" t="s">
        <v>75</v>
      </c>
      <c r="H479" s="9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row>
    <row r="480" spans="1:49" ht="29.5" thickBot="1" x14ac:dyDescent="0.4">
      <c r="A480" s="2"/>
      <c r="C480" s="95" t="s">
        <v>311</v>
      </c>
      <c r="D480" s="95" t="s">
        <v>322</v>
      </c>
      <c r="E480" s="5" t="s">
        <v>73</v>
      </c>
      <c r="F480" s="5" t="s">
        <v>108</v>
      </c>
      <c r="G480" s="92" t="s">
        <v>158</v>
      </c>
      <c r="H480" s="9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row>
    <row r="481" spans="1:49" ht="29.5" thickBot="1" x14ac:dyDescent="0.4">
      <c r="A481" s="2"/>
      <c r="C481" s="95" t="s">
        <v>311</v>
      </c>
      <c r="D481" s="95" t="s">
        <v>322</v>
      </c>
      <c r="E481" s="5" t="s">
        <v>73</v>
      </c>
      <c r="F481" s="5" t="s">
        <v>109</v>
      </c>
      <c r="G481" s="92" t="s">
        <v>158</v>
      </c>
      <c r="H481" s="9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row>
    <row r="482" spans="1:49" ht="29.5" thickBot="1" x14ac:dyDescent="0.4">
      <c r="A482" s="2"/>
      <c r="C482" s="95" t="s">
        <v>311</v>
      </c>
      <c r="D482" s="95" t="s">
        <v>322</v>
      </c>
      <c r="E482" s="5" t="s">
        <v>110</v>
      </c>
      <c r="F482" s="5" t="s">
        <v>111</v>
      </c>
      <c r="G482" s="92" t="s">
        <v>158</v>
      </c>
      <c r="H482" s="9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row>
    <row r="483" spans="1:49" ht="29.5" thickBot="1" x14ac:dyDescent="0.4">
      <c r="A483" s="2"/>
      <c r="C483" s="95" t="s">
        <v>311</v>
      </c>
      <c r="D483" s="95" t="s">
        <v>322</v>
      </c>
      <c r="E483" s="5" t="s">
        <v>110</v>
      </c>
      <c r="F483" s="5" t="s">
        <v>112</v>
      </c>
      <c r="G483" s="92" t="s">
        <v>158</v>
      </c>
      <c r="H483" s="9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row>
    <row r="484" spans="1:49" ht="29.5" thickBot="1" x14ac:dyDescent="0.4">
      <c r="A484" s="2"/>
      <c r="C484" s="95" t="s">
        <v>311</v>
      </c>
      <c r="D484" s="95" t="s">
        <v>322</v>
      </c>
      <c r="E484" s="5" t="s">
        <v>110</v>
      </c>
      <c r="F484" s="5" t="s">
        <v>113</v>
      </c>
      <c r="G484" s="92" t="s">
        <v>75</v>
      </c>
      <c r="H484" s="93" t="s">
        <v>497</v>
      </c>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row>
    <row r="485" spans="1:49" ht="29.5" thickBot="1" x14ac:dyDescent="0.4">
      <c r="A485" s="2"/>
      <c r="C485" s="95" t="s">
        <v>311</v>
      </c>
      <c r="D485" s="95" t="s">
        <v>322</v>
      </c>
      <c r="E485" s="5" t="s">
        <v>110</v>
      </c>
      <c r="F485" s="5" t="s">
        <v>114</v>
      </c>
      <c r="G485" s="92" t="s">
        <v>75</v>
      </c>
      <c r="H485" s="93" t="s">
        <v>498</v>
      </c>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row>
    <row r="486" spans="1:49" ht="29.5" thickBot="1" x14ac:dyDescent="0.4">
      <c r="A486" s="2"/>
      <c r="C486" s="95" t="s">
        <v>311</v>
      </c>
      <c r="D486" s="95" t="s">
        <v>322</v>
      </c>
      <c r="E486" s="5" t="s">
        <v>110</v>
      </c>
      <c r="F486" s="5" t="s">
        <v>115</v>
      </c>
      <c r="G486" s="92" t="s">
        <v>75</v>
      </c>
      <c r="H486" s="93" t="s">
        <v>499</v>
      </c>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row>
    <row r="487" spans="1:49" ht="29.5" thickBot="1" x14ac:dyDescent="0.4">
      <c r="A487" s="2"/>
      <c r="C487" s="95" t="s">
        <v>311</v>
      </c>
      <c r="D487" s="95" t="s">
        <v>322</v>
      </c>
      <c r="E487" s="5" t="s">
        <v>110</v>
      </c>
      <c r="F487" s="5" t="s">
        <v>116</v>
      </c>
      <c r="G487" s="92" t="s">
        <v>158</v>
      </c>
      <c r="H487" s="9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row>
    <row r="488" spans="1:49" ht="15" thickBot="1" x14ac:dyDescent="0.4">
      <c r="A488" s="2"/>
      <c r="C488" s="95" t="s">
        <v>311</v>
      </c>
      <c r="D488" s="95" t="s">
        <v>322</v>
      </c>
      <c r="E488" s="5" t="s">
        <v>85</v>
      </c>
      <c r="F488" s="5" t="s">
        <v>117</v>
      </c>
      <c r="G488" s="92" t="s">
        <v>158</v>
      </c>
      <c r="H488" s="9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row>
    <row r="489" spans="1:49" ht="29.5" thickBot="1" x14ac:dyDescent="0.4">
      <c r="A489" s="2"/>
      <c r="C489" s="95" t="s">
        <v>311</v>
      </c>
      <c r="D489" s="95" t="s">
        <v>322</v>
      </c>
      <c r="E489" s="5" t="s">
        <v>85</v>
      </c>
      <c r="F489" s="5" t="s">
        <v>118</v>
      </c>
      <c r="G489" s="92" t="s">
        <v>158</v>
      </c>
      <c r="H489" s="9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row>
    <row r="490" spans="1:49" ht="15" thickBot="1" x14ac:dyDescent="0.4">
      <c r="A490" s="2"/>
      <c r="C490" s="95" t="s">
        <v>311</v>
      </c>
      <c r="D490" s="95" t="s">
        <v>322</v>
      </c>
      <c r="E490" s="5" t="s">
        <v>85</v>
      </c>
      <c r="F490" s="5" t="s">
        <v>87</v>
      </c>
      <c r="G490" s="92" t="s">
        <v>158</v>
      </c>
      <c r="H490" s="9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row>
    <row r="491" spans="1:49" ht="15" thickBot="1" x14ac:dyDescent="0.4">
      <c r="A491" s="2"/>
      <c r="C491" s="95" t="s">
        <v>311</v>
      </c>
      <c r="D491" s="95" t="s">
        <v>322</v>
      </c>
      <c r="E491" s="5" t="s">
        <v>85</v>
      </c>
      <c r="F491" s="5" t="s">
        <v>119</v>
      </c>
      <c r="G491" s="92" t="s">
        <v>158</v>
      </c>
      <c r="H491" s="9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row>
    <row r="492" spans="1:49" ht="15" thickBot="1" x14ac:dyDescent="0.4">
      <c r="A492" s="2"/>
      <c r="C492" s="95" t="s">
        <v>311</v>
      </c>
      <c r="D492" s="95" t="s">
        <v>322</v>
      </c>
      <c r="E492" s="5" t="s">
        <v>85</v>
      </c>
      <c r="F492" s="5" t="s">
        <v>120</v>
      </c>
      <c r="G492" s="92" t="s">
        <v>75</v>
      </c>
      <c r="H492" s="93" t="s">
        <v>497</v>
      </c>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row>
    <row r="493" spans="1:49" ht="15" thickBot="1" x14ac:dyDescent="0.4">
      <c r="A493" s="2"/>
      <c r="C493" s="95" t="s">
        <v>311</v>
      </c>
      <c r="D493" s="95" t="s">
        <v>322</v>
      </c>
      <c r="E493" s="5" t="s">
        <v>85</v>
      </c>
      <c r="F493" s="5" t="s">
        <v>121</v>
      </c>
      <c r="G493" s="92" t="s">
        <v>158</v>
      </c>
      <c r="H493" s="9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row>
    <row r="494" spans="1:49" ht="44" thickBot="1" x14ac:dyDescent="0.4">
      <c r="A494" s="2"/>
      <c r="C494" s="95" t="s">
        <v>311</v>
      </c>
      <c r="D494" s="95" t="s">
        <v>322</v>
      </c>
      <c r="E494" s="5" t="s">
        <v>92</v>
      </c>
      <c r="F494" s="5" t="s">
        <v>122</v>
      </c>
      <c r="G494" s="92" t="s">
        <v>158</v>
      </c>
      <c r="H494" s="9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row>
    <row r="495" spans="1:49" ht="29.5" thickBot="1" x14ac:dyDescent="0.4">
      <c r="A495" s="2"/>
      <c r="C495" s="95" t="s">
        <v>311</v>
      </c>
      <c r="D495" s="95" t="s">
        <v>322</v>
      </c>
      <c r="E495" s="5" t="s">
        <v>92</v>
      </c>
      <c r="F495" s="5" t="s">
        <v>123</v>
      </c>
      <c r="G495" s="92" t="s">
        <v>158</v>
      </c>
      <c r="H495" s="9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row>
    <row r="496" spans="1:49" ht="29.5" thickBot="1" x14ac:dyDescent="0.4">
      <c r="A496" s="2"/>
      <c r="C496" s="95" t="s">
        <v>311</v>
      </c>
      <c r="D496" s="95" t="s">
        <v>322</v>
      </c>
      <c r="E496" s="5" t="s">
        <v>92</v>
      </c>
      <c r="F496" s="5" t="s">
        <v>124</v>
      </c>
      <c r="G496" s="92" t="s">
        <v>75</v>
      </c>
      <c r="H496" s="93" t="s">
        <v>500</v>
      </c>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row>
    <row r="497" spans="1:49" ht="58.5" thickBot="1" x14ac:dyDescent="0.4">
      <c r="A497" s="2"/>
      <c r="C497" s="95" t="s">
        <v>311</v>
      </c>
      <c r="D497" s="95" t="s">
        <v>322</v>
      </c>
      <c r="E497" s="5" t="s">
        <v>96</v>
      </c>
      <c r="F497" s="5" t="s">
        <v>125</v>
      </c>
      <c r="G497" s="92" t="s">
        <v>158</v>
      </c>
      <c r="H497" s="9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row>
    <row r="498" spans="1:49" ht="58.5" thickBot="1" x14ac:dyDescent="0.4">
      <c r="A498" s="2"/>
      <c r="C498" s="95" t="s">
        <v>311</v>
      </c>
      <c r="D498" s="95" t="s">
        <v>322</v>
      </c>
      <c r="E498" s="5" t="s">
        <v>96</v>
      </c>
      <c r="F498" s="5" t="s">
        <v>98</v>
      </c>
      <c r="G498" s="92" t="s">
        <v>158</v>
      </c>
      <c r="H498" s="9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row>
    <row r="499" spans="1:49" ht="58.5" thickBot="1" x14ac:dyDescent="0.4">
      <c r="A499" s="2"/>
      <c r="C499" s="95" t="s">
        <v>311</v>
      </c>
      <c r="D499" s="95" t="s">
        <v>322</v>
      </c>
      <c r="E499" s="5" t="s">
        <v>96</v>
      </c>
      <c r="F499" s="5" t="s">
        <v>126</v>
      </c>
      <c r="G499" s="92" t="s">
        <v>158</v>
      </c>
      <c r="H499" s="9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row>
    <row r="500" spans="1:49" ht="29.5" thickBot="1" x14ac:dyDescent="0.4">
      <c r="A500" s="2"/>
      <c r="C500" s="95" t="s">
        <v>311</v>
      </c>
      <c r="D500" s="95" t="s">
        <v>322</v>
      </c>
      <c r="E500" s="5" t="s">
        <v>127</v>
      </c>
      <c r="F500" s="5" t="s">
        <v>128</v>
      </c>
      <c r="G500" s="92" t="s">
        <v>75</v>
      </c>
      <c r="H500" s="93" t="s">
        <v>501</v>
      </c>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row>
    <row r="501" spans="1:49" ht="29.5" thickBot="1" x14ac:dyDescent="0.4">
      <c r="A501" s="2"/>
      <c r="C501" s="95" t="s">
        <v>311</v>
      </c>
      <c r="D501" s="95" t="s">
        <v>322</v>
      </c>
      <c r="E501" s="5" t="s">
        <v>127</v>
      </c>
      <c r="F501" s="5" t="s">
        <v>129</v>
      </c>
      <c r="G501" s="92" t="s">
        <v>75</v>
      </c>
      <c r="H501" s="93" t="s">
        <v>502</v>
      </c>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row>
    <row r="502" spans="1:49" ht="29.5" thickBot="1" x14ac:dyDescent="0.4">
      <c r="A502" s="2"/>
      <c r="C502" s="95" t="s">
        <v>311</v>
      </c>
      <c r="D502" s="95" t="s">
        <v>322</v>
      </c>
      <c r="E502" s="5" t="s">
        <v>127</v>
      </c>
      <c r="F502" s="5" t="s">
        <v>130</v>
      </c>
      <c r="G502" s="92" t="s">
        <v>158</v>
      </c>
      <c r="H502" s="9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row>
    <row r="503" spans="1:49" ht="44" thickBot="1" x14ac:dyDescent="0.4">
      <c r="A503" s="2"/>
      <c r="C503" s="98" t="s">
        <v>312</v>
      </c>
      <c r="D503" s="107">
        <v>2022</v>
      </c>
      <c r="E503" s="89" t="s">
        <v>73</v>
      </c>
      <c r="F503" s="89" t="s">
        <v>108</v>
      </c>
      <c r="G503" s="87" t="s">
        <v>75</v>
      </c>
      <c r="H503" s="87" t="s">
        <v>503</v>
      </c>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row>
    <row r="504" spans="1:49" ht="29.5" thickBot="1" x14ac:dyDescent="0.4">
      <c r="A504" s="2"/>
      <c r="C504" s="98" t="s">
        <v>312</v>
      </c>
      <c r="D504" s="107">
        <v>2022</v>
      </c>
      <c r="E504" s="89" t="s">
        <v>73</v>
      </c>
      <c r="F504" s="89" t="s">
        <v>109</v>
      </c>
      <c r="G504" s="87" t="s">
        <v>158</v>
      </c>
      <c r="H504" s="87"/>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row>
    <row r="505" spans="1:49" ht="44" thickBot="1" x14ac:dyDescent="0.4">
      <c r="A505" s="2"/>
      <c r="C505" s="98" t="s">
        <v>312</v>
      </c>
      <c r="D505" s="107">
        <v>2022</v>
      </c>
      <c r="E505" s="89" t="s">
        <v>110</v>
      </c>
      <c r="F505" s="89" t="s">
        <v>111</v>
      </c>
      <c r="G505" s="87" t="s">
        <v>75</v>
      </c>
      <c r="H505" s="87" t="s">
        <v>503</v>
      </c>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row>
    <row r="506" spans="1:49" ht="44" thickBot="1" x14ac:dyDescent="0.4">
      <c r="A506" s="2"/>
      <c r="C506" s="98" t="s">
        <v>312</v>
      </c>
      <c r="D506" s="107">
        <v>2022</v>
      </c>
      <c r="E506" s="89" t="s">
        <v>110</v>
      </c>
      <c r="F506" s="89" t="s">
        <v>112</v>
      </c>
      <c r="G506" s="87" t="s">
        <v>75</v>
      </c>
      <c r="H506" s="90" t="s">
        <v>503</v>
      </c>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row>
    <row r="507" spans="1:49" ht="29.5" thickBot="1" x14ac:dyDescent="0.4">
      <c r="A507" s="2"/>
      <c r="C507" s="98" t="s">
        <v>312</v>
      </c>
      <c r="D507" s="107">
        <v>2022</v>
      </c>
      <c r="E507" s="89" t="s">
        <v>110</v>
      </c>
      <c r="F507" s="89" t="s">
        <v>113</v>
      </c>
      <c r="G507" s="87" t="s">
        <v>158</v>
      </c>
      <c r="H507" s="90"/>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row>
    <row r="508" spans="1:49" ht="29.5" thickBot="1" x14ac:dyDescent="0.4">
      <c r="A508" s="2"/>
      <c r="C508" s="98" t="s">
        <v>312</v>
      </c>
      <c r="D508" s="107">
        <v>2022</v>
      </c>
      <c r="E508" s="89" t="s">
        <v>110</v>
      </c>
      <c r="F508" s="89" t="s">
        <v>114</v>
      </c>
      <c r="G508" s="87" t="s">
        <v>158</v>
      </c>
      <c r="H508" s="90"/>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row>
    <row r="509" spans="1:49" ht="44" thickBot="1" x14ac:dyDescent="0.4">
      <c r="A509" s="2"/>
      <c r="C509" s="98" t="s">
        <v>312</v>
      </c>
      <c r="D509" s="107">
        <v>2022</v>
      </c>
      <c r="E509" s="89" t="s">
        <v>110</v>
      </c>
      <c r="F509" s="89" t="s">
        <v>115</v>
      </c>
      <c r="G509" s="87" t="s">
        <v>75</v>
      </c>
      <c r="H509" s="90" t="s">
        <v>504</v>
      </c>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row>
    <row r="510" spans="1:49" ht="29.5" thickBot="1" x14ac:dyDescent="0.4">
      <c r="A510" s="2"/>
      <c r="C510" s="98" t="s">
        <v>312</v>
      </c>
      <c r="D510" s="107">
        <v>2022</v>
      </c>
      <c r="E510" s="89" t="s">
        <v>110</v>
      </c>
      <c r="F510" s="89" t="s">
        <v>116</v>
      </c>
      <c r="G510" s="87" t="s">
        <v>158</v>
      </c>
      <c r="H510" s="90"/>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row>
    <row r="511" spans="1:49" ht="15" thickBot="1" x14ac:dyDescent="0.4">
      <c r="A511" s="2"/>
      <c r="C511" s="98" t="s">
        <v>312</v>
      </c>
      <c r="D511" s="107">
        <v>2022</v>
      </c>
      <c r="E511" s="89" t="s">
        <v>85</v>
      </c>
      <c r="F511" s="89" t="s">
        <v>117</v>
      </c>
      <c r="G511" s="87" t="s">
        <v>158</v>
      </c>
      <c r="H511" s="90"/>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row>
    <row r="512" spans="1:49" ht="29.5" thickBot="1" x14ac:dyDescent="0.4">
      <c r="A512" s="2"/>
      <c r="C512" s="98" t="s">
        <v>312</v>
      </c>
      <c r="D512" s="107">
        <v>2022</v>
      </c>
      <c r="E512" s="89" t="s">
        <v>85</v>
      </c>
      <c r="F512" s="89" t="s">
        <v>118</v>
      </c>
      <c r="G512" s="87" t="s">
        <v>158</v>
      </c>
      <c r="H512" s="90"/>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row>
    <row r="513" spans="1:49" ht="15" thickBot="1" x14ac:dyDescent="0.4">
      <c r="A513" s="2"/>
      <c r="C513" s="98" t="s">
        <v>312</v>
      </c>
      <c r="D513" s="107">
        <v>2022</v>
      </c>
      <c r="E513" s="89" t="s">
        <v>85</v>
      </c>
      <c r="F513" s="89" t="s">
        <v>87</v>
      </c>
      <c r="G513" s="87" t="s">
        <v>158</v>
      </c>
      <c r="H513" s="90"/>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row>
    <row r="514" spans="1:49" ht="15" thickBot="1" x14ac:dyDescent="0.4">
      <c r="A514" s="2"/>
      <c r="C514" s="98" t="s">
        <v>312</v>
      </c>
      <c r="D514" s="107">
        <v>2022</v>
      </c>
      <c r="E514" s="89" t="s">
        <v>85</v>
      </c>
      <c r="F514" s="89" t="s">
        <v>119</v>
      </c>
      <c r="G514" s="87" t="s">
        <v>158</v>
      </c>
      <c r="H514" s="90"/>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row>
    <row r="515" spans="1:49" ht="44" thickBot="1" x14ac:dyDescent="0.4">
      <c r="A515" s="2"/>
      <c r="C515" s="98" t="s">
        <v>312</v>
      </c>
      <c r="D515" s="107">
        <v>2022</v>
      </c>
      <c r="E515" s="89" t="s">
        <v>85</v>
      </c>
      <c r="F515" s="89" t="s">
        <v>120</v>
      </c>
      <c r="G515" s="87" t="s">
        <v>75</v>
      </c>
      <c r="H515" s="90" t="s">
        <v>504</v>
      </c>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row>
    <row r="516" spans="1:49" ht="15" thickBot="1" x14ac:dyDescent="0.4">
      <c r="A516" s="2"/>
      <c r="C516" s="98" t="s">
        <v>312</v>
      </c>
      <c r="D516" s="107">
        <v>2022</v>
      </c>
      <c r="E516" s="89" t="s">
        <v>85</v>
      </c>
      <c r="F516" s="89" t="s">
        <v>121</v>
      </c>
      <c r="G516" s="87" t="s">
        <v>75</v>
      </c>
      <c r="H516" s="90" t="s">
        <v>505</v>
      </c>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row>
    <row r="517" spans="1:49" ht="44" thickBot="1" x14ac:dyDescent="0.4">
      <c r="A517" s="2"/>
      <c r="C517" s="98" t="s">
        <v>312</v>
      </c>
      <c r="D517" s="107">
        <v>2022</v>
      </c>
      <c r="E517" s="89" t="s">
        <v>92</v>
      </c>
      <c r="F517" s="89" t="s">
        <v>122</v>
      </c>
      <c r="G517" s="87" t="s">
        <v>158</v>
      </c>
      <c r="H517" s="90"/>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row>
    <row r="518" spans="1:49" ht="29.5" thickBot="1" x14ac:dyDescent="0.4">
      <c r="A518" s="2"/>
      <c r="C518" s="98" t="s">
        <v>312</v>
      </c>
      <c r="D518" s="107">
        <v>2022</v>
      </c>
      <c r="E518" s="89" t="s">
        <v>92</v>
      </c>
      <c r="F518" s="89" t="s">
        <v>123</v>
      </c>
      <c r="G518" s="87" t="s">
        <v>158</v>
      </c>
      <c r="H518" s="90"/>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row>
    <row r="519" spans="1:49" ht="44" thickBot="1" x14ac:dyDescent="0.4">
      <c r="A519" s="2"/>
      <c r="C519" s="98" t="s">
        <v>312</v>
      </c>
      <c r="D519" s="107">
        <v>2022</v>
      </c>
      <c r="E519" s="89" t="s">
        <v>92</v>
      </c>
      <c r="F519" s="89" t="s">
        <v>124</v>
      </c>
      <c r="G519" s="87" t="s">
        <v>75</v>
      </c>
      <c r="H519" s="90" t="s">
        <v>503</v>
      </c>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row>
    <row r="520" spans="1:49" ht="58.5" thickBot="1" x14ac:dyDescent="0.4">
      <c r="A520" s="2"/>
      <c r="C520" s="98" t="s">
        <v>312</v>
      </c>
      <c r="D520" s="107">
        <v>2022</v>
      </c>
      <c r="E520" s="89" t="s">
        <v>96</v>
      </c>
      <c r="F520" s="89" t="s">
        <v>125</v>
      </c>
      <c r="G520" s="87" t="s">
        <v>158</v>
      </c>
      <c r="H520" s="90"/>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row>
    <row r="521" spans="1:49" ht="58.5" thickBot="1" x14ac:dyDescent="0.4">
      <c r="A521" s="2"/>
      <c r="C521" s="98" t="s">
        <v>312</v>
      </c>
      <c r="D521" s="107">
        <v>2022</v>
      </c>
      <c r="E521" s="89" t="s">
        <v>96</v>
      </c>
      <c r="F521" s="89" t="s">
        <v>98</v>
      </c>
      <c r="G521" s="87" t="s">
        <v>158</v>
      </c>
      <c r="H521" s="90"/>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row>
    <row r="522" spans="1:49" ht="58.5" thickBot="1" x14ac:dyDescent="0.4">
      <c r="A522" s="2"/>
      <c r="C522" s="98" t="s">
        <v>312</v>
      </c>
      <c r="D522" s="107">
        <v>2022</v>
      </c>
      <c r="E522" s="89" t="s">
        <v>96</v>
      </c>
      <c r="F522" s="89" t="s">
        <v>126</v>
      </c>
      <c r="G522" s="87" t="s">
        <v>158</v>
      </c>
      <c r="H522" s="90"/>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row>
    <row r="523" spans="1:49" ht="29.5" thickBot="1" x14ac:dyDescent="0.4">
      <c r="A523" s="2"/>
      <c r="C523" s="98" t="s">
        <v>312</v>
      </c>
      <c r="D523" s="107">
        <v>2022</v>
      </c>
      <c r="E523" s="89" t="s">
        <v>127</v>
      </c>
      <c r="F523" s="89" t="s">
        <v>128</v>
      </c>
      <c r="G523" s="87" t="s">
        <v>75</v>
      </c>
      <c r="H523" s="90" t="s">
        <v>506</v>
      </c>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row>
    <row r="524" spans="1:49" ht="29.5" thickBot="1" x14ac:dyDescent="0.4">
      <c r="A524" s="2"/>
      <c r="C524" s="98" t="s">
        <v>312</v>
      </c>
      <c r="D524" s="107">
        <v>2022</v>
      </c>
      <c r="E524" s="89" t="s">
        <v>127</v>
      </c>
      <c r="F524" s="89" t="s">
        <v>129</v>
      </c>
      <c r="G524" s="87" t="s">
        <v>75</v>
      </c>
      <c r="H524" s="90" t="s">
        <v>506</v>
      </c>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row>
    <row r="525" spans="1:49" ht="29.5" thickBot="1" x14ac:dyDescent="0.4">
      <c r="A525" s="2"/>
      <c r="C525" s="98" t="s">
        <v>312</v>
      </c>
      <c r="D525" s="107">
        <v>2022</v>
      </c>
      <c r="E525" s="89" t="s">
        <v>127</v>
      </c>
      <c r="F525" s="89" t="s">
        <v>130</v>
      </c>
      <c r="G525" s="87" t="s">
        <v>75</v>
      </c>
      <c r="H525" s="90" t="s">
        <v>506</v>
      </c>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row>
    <row r="526" spans="1:49" ht="29.5" thickBot="1" x14ac:dyDescent="0.4">
      <c r="A526" s="2"/>
      <c r="C526" s="91" t="s">
        <v>313</v>
      </c>
      <c r="D526" s="100">
        <v>2022</v>
      </c>
      <c r="E526" s="5" t="s">
        <v>73</v>
      </c>
      <c r="F526" s="5" t="s">
        <v>108</v>
      </c>
      <c r="G526" s="92" t="s">
        <v>75</v>
      </c>
      <c r="H526" s="93" t="s">
        <v>507</v>
      </c>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row>
    <row r="527" spans="1:49" ht="29.5" thickBot="1" x14ac:dyDescent="0.4">
      <c r="A527" s="2"/>
      <c r="C527" s="91" t="s">
        <v>313</v>
      </c>
      <c r="D527" s="100">
        <v>2022</v>
      </c>
      <c r="E527" s="5" t="s">
        <v>73</v>
      </c>
      <c r="F527" s="5" t="s">
        <v>109</v>
      </c>
      <c r="G527" s="92" t="s">
        <v>158</v>
      </c>
      <c r="H527" s="9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row>
    <row r="528" spans="1:49" ht="29.5" thickBot="1" x14ac:dyDescent="0.4">
      <c r="A528" s="2"/>
      <c r="C528" s="91" t="s">
        <v>313</v>
      </c>
      <c r="D528" s="100">
        <v>2022</v>
      </c>
      <c r="E528" s="5" t="s">
        <v>110</v>
      </c>
      <c r="F528" s="5" t="s">
        <v>111</v>
      </c>
      <c r="G528" s="92" t="s">
        <v>158</v>
      </c>
      <c r="H528" s="9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row>
    <row r="529" spans="1:49" ht="29.5" thickBot="1" x14ac:dyDescent="0.4">
      <c r="A529" s="2"/>
      <c r="C529" s="91" t="s">
        <v>313</v>
      </c>
      <c r="D529" s="100">
        <v>2022</v>
      </c>
      <c r="E529" s="5" t="s">
        <v>110</v>
      </c>
      <c r="F529" s="5" t="s">
        <v>112</v>
      </c>
      <c r="G529" s="92" t="s">
        <v>158</v>
      </c>
      <c r="H529" s="9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row>
    <row r="530" spans="1:49" ht="29.5" thickBot="1" x14ac:dyDescent="0.4">
      <c r="A530" s="2"/>
      <c r="C530" s="91" t="s">
        <v>313</v>
      </c>
      <c r="D530" s="100">
        <v>2022</v>
      </c>
      <c r="E530" s="5" t="s">
        <v>110</v>
      </c>
      <c r="F530" s="5" t="s">
        <v>113</v>
      </c>
      <c r="G530" s="92" t="s">
        <v>158</v>
      </c>
      <c r="H530" s="9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row>
    <row r="531" spans="1:49" ht="29.5" thickBot="1" x14ac:dyDescent="0.4">
      <c r="A531" s="2"/>
      <c r="C531" s="91" t="s">
        <v>313</v>
      </c>
      <c r="D531" s="100">
        <v>2022</v>
      </c>
      <c r="E531" s="5" t="s">
        <v>110</v>
      </c>
      <c r="F531" s="5" t="s">
        <v>114</v>
      </c>
      <c r="G531" s="92" t="s">
        <v>158</v>
      </c>
      <c r="H531" s="9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row>
    <row r="532" spans="1:49" ht="29.5" thickBot="1" x14ac:dyDescent="0.4">
      <c r="A532" s="2"/>
      <c r="C532" s="91" t="s">
        <v>313</v>
      </c>
      <c r="D532" s="100">
        <v>2022</v>
      </c>
      <c r="E532" s="5" t="s">
        <v>110</v>
      </c>
      <c r="F532" s="5" t="s">
        <v>115</v>
      </c>
      <c r="G532" s="92" t="s">
        <v>158</v>
      </c>
      <c r="H532" s="9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row>
    <row r="533" spans="1:49" ht="29.5" thickBot="1" x14ac:dyDescent="0.4">
      <c r="A533" s="2"/>
      <c r="C533" s="91" t="s">
        <v>313</v>
      </c>
      <c r="D533" s="100">
        <v>2022</v>
      </c>
      <c r="E533" s="5" t="s">
        <v>110</v>
      </c>
      <c r="F533" s="5" t="s">
        <v>116</v>
      </c>
      <c r="G533" s="92" t="s">
        <v>158</v>
      </c>
      <c r="H533" s="9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row>
    <row r="534" spans="1:49" ht="15" thickBot="1" x14ac:dyDescent="0.4">
      <c r="A534" s="2"/>
      <c r="C534" s="91" t="s">
        <v>313</v>
      </c>
      <c r="D534" s="100">
        <v>2022</v>
      </c>
      <c r="E534" s="5" t="s">
        <v>85</v>
      </c>
      <c r="F534" s="5" t="s">
        <v>117</v>
      </c>
      <c r="G534" s="92" t="s">
        <v>158</v>
      </c>
      <c r="H534" s="9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row>
    <row r="535" spans="1:49" ht="29.5" thickBot="1" x14ac:dyDescent="0.4">
      <c r="A535" s="2"/>
      <c r="C535" s="91" t="s">
        <v>313</v>
      </c>
      <c r="D535" s="100">
        <v>2022</v>
      </c>
      <c r="E535" s="5" t="s">
        <v>85</v>
      </c>
      <c r="F535" s="5" t="s">
        <v>118</v>
      </c>
      <c r="G535" s="92" t="s">
        <v>158</v>
      </c>
      <c r="H535" s="9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row>
    <row r="536" spans="1:49" ht="29.5" thickBot="1" x14ac:dyDescent="0.4">
      <c r="A536" s="2"/>
      <c r="C536" s="91" t="s">
        <v>313</v>
      </c>
      <c r="D536" s="100">
        <v>2022</v>
      </c>
      <c r="E536" s="5" t="s">
        <v>85</v>
      </c>
      <c r="F536" s="5" t="s">
        <v>87</v>
      </c>
      <c r="G536" s="92" t="s">
        <v>75</v>
      </c>
      <c r="H536" s="93" t="s">
        <v>508</v>
      </c>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row>
    <row r="537" spans="1:49" ht="15" thickBot="1" x14ac:dyDescent="0.4">
      <c r="A537" s="2"/>
      <c r="C537" s="91" t="s">
        <v>313</v>
      </c>
      <c r="D537" s="100">
        <v>2022</v>
      </c>
      <c r="E537" s="5" t="s">
        <v>85</v>
      </c>
      <c r="F537" s="5" t="s">
        <v>119</v>
      </c>
      <c r="G537" s="92" t="s">
        <v>158</v>
      </c>
      <c r="H537" s="9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row>
    <row r="538" spans="1:49" ht="15" thickBot="1" x14ac:dyDescent="0.4">
      <c r="A538" s="2"/>
      <c r="C538" s="91" t="s">
        <v>313</v>
      </c>
      <c r="D538" s="100">
        <v>2022</v>
      </c>
      <c r="E538" s="5" t="s">
        <v>85</v>
      </c>
      <c r="F538" s="5" t="s">
        <v>120</v>
      </c>
      <c r="G538" s="92" t="s">
        <v>158</v>
      </c>
      <c r="H538" s="9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row>
    <row r="539" spans="1:49" ht="15" thickBot="1" x14ac:dyDescent="0.4">
      <c r="A539" s="2"/>
      <c r="C539" s="91" t="s">
        <v>313</v>
      </c>
      <c r="D539" s="100">
        <v>2022</v>
      </c>
      <c r="E539" s="5" t="s">
        <v>85</v>
      </c>
      <c r="F539" s="5" t="s">
        <v>121</v>
      </c>
      <c r="G539" s="92" t="s">
        <v>158</v>
      </c>
      <c r="H539" s="9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row>
    <row r="540" spans="1:49" ht="44" thickBot="1" x14ac:dyDescent="0.4">
      <c r="A540" s="2"/>
      <c r="C540" s="91" t="s">
        <v>313</v>
      </c>
      <c r="D540" s="100">
        <v>2022</v>
      </c>
      <c r="E540" s="5" t="s">
        <v>92</v>
      </c>
      <c r="F540" s="5" t="s">
        <v>122</v>
      </c>
      <c r="G540" s="92" t="s">
        <v>158</v>
      </c>
      <c r="H540" s="9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row>
    <row r="541" spans="1:49" ht="29.5" thickBot="1" x14ac:dyDescent="0.4">
      <c r="A541" s="2"/>
      <c r="C541" s="91" t="s">
        <v>313</v>
      </c>
      <c r="D541" s="100">
        <v>2022</v>
      </c>
      <c r="E541" s="5" t="s">
        <v>92</v>
      </c>
      <c r="F541" s="5" t="s">
        <v>123</v>
      </c>
      <c r="G541" s="92" t="s">
        <v>158</v>
      </c>
      <c r="H541" s="9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row>
    <row r="542" spans="1:49" ht="15" thickBot="1" x14ac:dyDescent="0.4">
      <c r="A542" s="2"/>
      <c r="C542" s="91" t="s">
        <v>313</v>
      </c>
      <c r="D542" s="100">
        <v>2022</v>
      </c>
      <c r="E542" s="5" t="s">
        <v>92</v>
      </c>
      <c r="F542" s="5" t="s">
        <v>124</v>
      </c>
      <c r="G542" s="92" t="s">
        <v>158</v>
      </c>
      <c r="H542" s="9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row>
    <row r="543" spans="1:49" ht="58.5" thickBot="1" x14ac:dyDescent="0.4">
      <c r="A543" s="2"/>
      <c r="C543" s="91" t="s">
        <v>313</v>
      </c>
      <c r="D543" s="100">
        <v>2022</v>
      </c>
      <c r="E543" s="5" t="s">
        <v>96</v>
      </c>
      <c r="F543" s="5" t="s">
        <v>125</v>
      </c>
      <c r="G543" s="92" t="s">
        <v>75</v>
      </c>
      <c r="H543" s="93" t="s">
        <v>509</v>
      </c>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row>
    <row r="544" spans="1:49" ht="58.5" thickBot="1" x14ac:dyDescent="0.4">
      <c r="A544" s="2"/>
      <c r="C544" s="91" t="s">
        <v>313</v>
      </c>
      <c r="D544" s="100">
        <v>2022</v>
      </c>
      <c r="E544" s="5" t="s">
        <v>96</v>
      </c>
      <c r="F544" s="5" t="s">
        <v>98</v>
      </c>
      <c r="G544" s="92" t="s">
        <v>158</v>
      </c>
      <c r="H544" s="9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row>
    <row r="545" spans="1:49" ht="58.5" thickBot="1" x14ac:dyDescent="0.4">
      <c r="A545" s="2"/>
      <c r="C545" s="91" t="s">
        <v>313</v>
      </c>
      <c r="D545" s="100">
        <v>2022</v>
      </c>
      <c r="E545" s="5" t="s">
        <v>96</v>
      </c>
      <c r="F545" s="5" t="s">
        <v>126</v>
      </c>
      <c r="G545" s="92" t="s">
        <v>158</v>
      </c>
      <c r="H545" s="9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row>
    <row r="546" spans="1:49" ht="29.5" thickBot="1" x14ac:dyDescent="0.4">
      <c r="A546" s="2"/>
      <c r="C546" s="91" t="s">
        <v>313</v>
      </c>
      <c r="D546" s="100">
        <v>2022</v>
      </c>
      <c r="E546" s="5" t="s">
        <v>127</v>
      </c>
      <c r="F546" s="5" t="s">
        <v>128</v>
      </c>
      <c r="G546" s="92" t="s">
        <v>158</v>
      </c>
      <c r="H546" s="9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row>
    <row r="547" spans="1:49" ht="29.5" thickBot="1" x14ac:dyDescent="0.4">
      <c r="A547" s="2"/>
      <c r="C547" s="91" t="s">
        <v>313</v>
      </c>
      <c r="D547" s="100">
        <v>2022</v>
      </c>
      <c r="E547" s="5" t="s">
        <v>127</v>
      </c>
      <c r="F547" s="5" t="s">
        <v>129</v>
      </c>
      <c r="G547" s="92" t="s">
        <v>158</v>
      </c>
      <c r="H547" s="9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row>
    <row r="548" spans="1:49" ht="29.5" thickBot="1" x14ac:dyDescent="0.4">
      <c r="A548" s="2"/>
      <c r="C548" s="91" t="s">
        <v>313</v>
      </c>
      <c r="D548" s="100">
        <v>2022</v>
      </c>
      <c r="E548" s="5" t="s">
        <v>127</v>
      </c>
      <c r="F548" s="5" t="s">
        <v>130</v>
      </c>
      <c r="G548" s="92" t="s">
        <v>158</v>
      </c>
      <c r="H548" s="9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row>
    <row r="549" spans="1:49" ht="29.5" thickBot="1" x14ac:dyDescent="0.4">
      <c r="A549" s="2"/>
      <c r="C549" s="88" t="s">
        <v>314</v>
      </c>
      <c r="D549" s="88" t="s">
        <v>322</v>
      </c>
      <c r="E549" s="89" t="s">
        <v>73</v>
      </c>
      <c r="F549" s="89" t="s">
        <v>108</v>
      </c>
      <c r="G549" s="87" t="s">
        <v>158</v>
      </c>
      <c r="H549" s="90"/>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row>
    <row r="550" spans="1:49" ht="29.5" thickBot="1" x14ac:dyDescent="0.4">
      <c r="A550" s="2"/>
      <c r="C550" s="88" t="s">
        <v>314</v>
      </c>
      <c r="D550" s="88" t="s">
        <v>322</v>
      </c>
      <c r="E550" s="89" t="s">
        <v>73</v>
      </c>
      <c r="F550" s="89" t="s">
        <v>109</v>
      </c>
      <c r="G550" s="87" t="s">
        <v>158</v>
      </c>
      <c r="H550" s="90"/>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row>
    <row r="551" spans="1:49" ht="29.5" thickBot="1" x14ac:dyDescent="0.4">
      <c r="A551" s="2"/>
      <c r="C551" s="88" t="s">
        <v>314</v>
      </c>
      <c r="D551" s="88" t="s">
        <v>322</v>
      </c>
      <c r="E551" s="89" t="s">
        <v>110</v>
      </c>
      <c r="F551" s="89" t="s">
        <v>111</v>
      </c>
      <c r="G551" s="87" t="s">
        <v>75</v>
      </c>
      <c r="H551" s="90"/>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row>
    <row r="552" spans="1:49" ht="29.5" thickBot="1" x14ac:dyDescent="0.4">
      <c r="A552" s="2"/>
      <c r="C552" s="88" t="s">
        <v>314</v>
      </c>
      <c r="D552" s="88" t="s">
        <v>322</v>
      </c>
      <c r="E552" s="89" t="s">
        <v>110</v>
      </c>
      <c r="F552" s="89" t="s">
        <v>112</v>
      </c>
      <c r="G552" s="87" t="s">
        <v>158</v>
      </c>
      <c r="H552" s="90"/>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row>
    <row r="553" spans="1:49" ht="29.5" thickBot="1" x14ac:dyDescent="0.4">
      <c r="A553" s="2"/>
      <c r="C553" s="88" t="s">
        <v>314</v>
      </c>
      <c r="D553" s="88" t="s">
        <v>322</v>
      </c>
      <c r="E553" s="89" t="s">
        <v>110</v>
      </c>
      <c r="F553" s="89" t="s">
        <v>113</v>
      </c>
      <c r="G553" s="87" t="s">
        <v>75</v>
      </c>
      <c r="H553" s="90"/>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row>
    <row r="554" spans="1:49" ht="29.5" thickBot="1" x14ac:dyDescent="0.4">
      <c r="A554" s="2"/>
      <c r="C554" s="88" t="s">
        <v>314</v>
      </c>
      <c r="D554" s="88" t="s">
        <v>322</v>
      </c>
      <c r="E554" s="89" t="s">
        <v>110</v>
      </c>
      <c r="F554" s="89" t="s">
        <v>114</v>
      </c>
      <c r="G554" s="87" t="s">
        <v>158</v>
      </c>
      <c r="H554" s="90"/>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row>
    <row r="555" spans="1:49" ht="29.5" thickBot="1" x14ac:dyDescent="0.4">
      <c r="A555" s="2"/>
      <c r="C555" s="88" t="s">
        <v>314</v>
      </c>
      <c r="D555" s="88" t="s">
        <v>322</v>
      </c>
      <c r="E555" s="89" t="s">
        <v>110</v>
      </c>
      <c r="F555" s="89" t="s">
        <v>115</v>
      </c>
      <c r="G555" s="87" t="s">
        <v>75</v>
      </c>
      <c r="H555" s="90" t="s">
        <v>510</v>
      </c>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row>
    <row r="556" spans="1:49" ht="29.5" thickBot="1" x14ac:dyDescent="0.4">
      <c r="A556" s="2"/>
      <c r="C556" s="88" t="s">
        <v>314</v>
      </c>
      <c r="D556" s="88" t="s">
        <v>322</v>
      </c>
      <c r="E556" s="89" t="s">
        <v>110</v>
      </c>
      <c r="F556" s="89" t="s">
        <v>116</v>
      </c>
      <c r="G556" s="87" t="s">
        <v>75</v>
      </c>
      <c r="H556" s="90" t="s">
        <v>510</v>
      </c>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row>
    <row r="557" spans="1:49" ht="15" thickBot="1" x14ac:dyDescent="0.4">
      <c r="A557" s="2"/>
      <c r="C557" s="88" t="s">
        <v>314</v>
      </c>
      <c r="D557" s="88" t="s">
        <v>322</v>
      </c>
      <c r="E557" s="89" t="s">
        <v>85</v>
      </c>
      <c r="F557" s="89" t="s">
        <v>117</v>
      </c>
      <c r="G557" s="87" t="s">
        <v>75</v>
      </c>
      <c r="H557" s="90" t="s">
        <v>510</v>
      </c>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row>
    <row r="558" spans="1:49" ht="29.5" thickBot="1" x14ac:dyDescent="0.4">
      <c r="A558" s="2"/>
      <c r="C558" s="88" t="s">
        <v>314</v>
      </c>
      <c r="D558" s="88" t="s">
        <v>322</v>
      </c>
      <c r="E558" s="89" t="s">
        <v>85</v>
      </c>
      <c r="F558" s="89" t="s">
        <v>118</v>
      </c>
      <c r="G558" s="87" t="s">
        <v>158</v>
      </c>
      <c r="H558" s="90"/>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row>
    <row r="559" spans="1:49" ht="15" thickBot="1" x14ac:dyDescent="0.4">
      <c r="A559" s="2"/>
      <c r="C559" s="88" t="s">
        <v>314</v>
      </c>
      <c r="D559" s="88" t="s">
        <v>322</v>
      </c>
      <c r="E559" s="89" t="s">
        <v>85</v>
      </c>
      <c r="F559" s="89" t="s">
        <v>87</v>
      </c>
      <c r="G559" s="87" t="s">
        <v>158</v>
      </c>
      <c r="H559" s="90"/>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row>
    <row r="560" spans="1:49" ht="15" thickBot="1" x14ac:dyDescent="0.4">
      <c r="A560" s="2"/>
      <c r="C560" s="88" t="s">
        <v>314</v>
      </c>
      <c r="D560" s="88" t="s">
        <v>322</v>
      </c>
      <c r="E560" s="89" t="s">
        <v>85</v>
      </c>
      <c r="F560" s="89" t="s">
        <v>119</v>
      </c>
      <c r="G560" s="87" t="s">
        <v>75</v>
      </c>
      <c r="H560" s="90"/>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row>
    <row r="561" spans="1:49" ht="15" thickBot="1" x14ac:dyDescent="0.4">
      <c r="A561" s="2"/>
      <c r="C561" s="88" t="s">
        <v>314</v>
      </c>
      <c r="D561" s="88" t="s">
        <v>322</v>
      </c>
      <c r="E561" s="89" t="s">
        <v>85</v>
      </c>
      <c r="F561" s="89" t="s">
        <v>120</v>
      </c>
      <c r="G561" s="87" t="s">
        <v>158</v>
      </c>
      <c r="H561" s="90"/>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row>
    <row r="562" spans="1:49" ht="15" thickBot="1" x14ac:dyDescent="0.4">
      <c r="A562" s="2"/>
      <c r="C562" s="88" t="s">
        <v>314</v>
      </c>
      <c r="D562" s="88" t="s">
        <v>322</v>
      </c>
      <c r="E562" s="89" t="s">
        <v>85</v>
      </c>
      <c r="F562" s="89" t="s">
        <v>121</v>
      </c>
      <c r="G562" s="87" t="s">
        <v>158</v>
      </c>
      <c r="H562" s="90"/>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row>
    <row r="563" spans="1:49" ht="44" thickBot="1" x14ac:dyDescent="0.4">
      <c r="A563" s="2"/>
      <c r="C563" s="88" t="s">
        <v>314</v>
      </c>
      <c r="D563" s="88" t="s">
        <v>322</v>
      </c>
      <c r="E563" s="89" t="s">
        <v>92</v>
      </c>
      <c r="F563" s="89" t="s">
        <v>122</v>
      </c>
      <c r="G563" s="87" t="s">
        <v>158</v>
      </c>
      <c r="H563" s="90"/>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row>
    <row r="564" spans="1:49" ht="29.5" thickBot="1" x14ac:dyDescent="0.4">
      <c r="A564" s="2"/>
      <c r="C564" s="88" t="s">
        <v>314</v>
      </c>
      <c r="D564" s="88" t="s">
        <v>322</v>
      </c>
      <c r="E564" s="89" t="s">
        <v>92</v>
      </c>
      <c r="F564" s="89" t="s">
        <v>123</v>
      </c>
      <c r="G564" s="87" t="s">
        <v>158</v>
      </c>
      <c r="H564" s="90"/>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row>
    <row r="565" spans="1:49" ht="15" thickBot="1" x14ac:dyDescent="0.4">
      <c r="A565" s="2"/>
      <c r="C565" s="88" t="s">
        <v>314</v>
      </c>
      <c r="D565" s="88" t="s">
        <v>322</v>
      </c>
      <c r="E565" s="89" t="s">
        <v>92</v>
      </c>
      <c r="F565" s="89" t="s">
        <v>124</v>
      </c>
      <c r="G565" s="87" t="s">
        <v>158</v>
      </c>
      <c r="H565" s="90"/>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row>
    <row r="566" spans="1:49" ht="58.5" thickBot="1" x14ac:dyDescent="0.4">
      <c r="A566" s="2"/>
      <c r="C566" s="88" t="s">
        <v>314</v>
      </c>
      <c r="D566" s="88" t="s">
        <v>322</v>
      </c>
      <c r="E566" s="89" t="s">
        <v>96</v>
      </c>
      <c r="F566" s="89" t="s">
        <v>125</v>
      </c>
      <c r="G566" s="87" t="s">
        <v>158</v>
      </c>
      <c r="H566" s="90"/>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row>
    <row r="567" spans="1:49" ht="58.5" thickBot="1" x14ac:dyDescent="0.4">
      <c r="A567" s="2"/>
      <c r="C567" s="88" t="s">
        <v>314</v>
      </c>
      <c r="D567" s="88" t="s">
        <v>322</v>
      </c>
      <c r="E567" s="89" t="s">
        <v>96</v>
      </c>
      <c r="F567" s="89" t="s">
        <v>98</v>
      </c>
      <c r="G567" s="87" t="s">
        <v>158</v>
      </c>
      <c r="H567" s="90"/>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row>
    <row r="568" spans="1:49" ht="58.5" thickBot="1" x14ac:dyDescent="0.4">
      <c r="A568" s="2"/>
      <c r="C568" s="88" t="s">
        <v>314</v>
      </c>
      <c r="D568" s="88" t="s">
        <v>322</v>
      </c>
      <c r="E568" s="89" t="s">
        <v>96</v>
      </c>
      <c r="F568" s="89" t="s">
        <v>126</v>
      </c>
      <c r="G568" s="87" t="s">
        <v>158</v>
      </c>
      <c r="H568" s="90"/>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row>
    <row r="569" spans="1:49" ht="29.5" thickBot="1" x14ac:dyDescent="0.4">
      <c r="A569" s="2"/>
      <c r="C569" s="88" t="s">
        <v>314</v>
      </c>
      <c r="D569" s="88" t="s">
        <v>322</v>
      </c>
      <c r="E569" s="89" t="s">
        <v>127</v>
      </c>
      <c r="F569" s="89" t="s">
        <v>128</v>
      </c>
      <c r="G569" s="87" t="s">
        <v>75</v>
      </c>
      <c r="H569" s="90"/>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row>
    <row r="570" spans="1:49" ht="29.5" thickBot="1" x14ac:dyDescent="0.4">
      <c r="A570" s="2"/>
      <c r="C570" s="88" t="s">
        <v>314</v>
      </c>
      <c r="D570" s="88" t="s">
        <v>322</v>
      </c>
      <c r="E570" s="89" t="s">
        <v>127</v>
      </c>
      <c r="F570" s="89" t="s">
        <v>129</v>
      </c>
      <c r="G570" s="87" t="s">
        <v>158</v>
      </c>
      <c r="H570" s="90"/>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row>
    <row r="571" spans="1:49" ht="29.5" thickBot="1" x14ac:dyDescent="0.4">
      <c r="A571" s="2"/>
      <c r="C571" s="88" t="s">
        <v>314</v>
      </c>
      <c r="D571" s="88" t="s">
        <v>322</v>
      </c>
      <c r="E571" s="89" t="s">
        <v>127</v>
      </c>
      <c r="F571" s="89" t="s">
        <v>130</v>
      </c>
      <c r="G571" s="87" t="s">
        <v>158</v>
      </c>
      <c r="H571" s="90"/>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row>
    <row r="572" spans="1:49" ht="44" thickBot="1" x14ac:dyDescent="0.4">
      <c r="A572" s="2"/>
      <c r="C572" s="98" t="s">
        <v>315</v>
      </c>
      <c r="D572" s="107">
        <v>2022</v>
      </c>
      <c r="E572" s="89" t="s">
        <v>73</v>
      </c>
      <c r="F572" s="89" t="s">
        <v>108</v>
      </c>
      <c r="G572" s="87" t="s">
        <v>75</v>
      </c>
      <c r="H572" s="90" t="s">
        <v>511</v>
      </c>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row>
    <row r="573" spans="1:49" ht="29.5" thickBot="1" x14ac:dyDescent="0.4">
      <c r="A573" s="2"/>
      <c r="C573" s="98" t="s">
        <v>315</v>
      </c>
      <c r="D573" s="107">
        <v>2022</v>
      </c>
      <c r="E573" s="89" t="s">
        <v>73</v>
      </c>
      <c r="F573" s="89" t="s">
        <v>109</v>
      </c>
      <c r="G573" s="87" t="s">
        <v>158</v>
      </c>
      <c r="H573" s="90"/>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row>
    <row r="574" spans="1:49" ht="29.5" thickBot="1" x14ac:dyDescent="0.4">
      <c r="A574" s="2"/>
      <c r="C574" s="98" t="s">
        <v>315</v>
      </c>
      <c r="D574" s="107">
        <v>2022</v>
      </c>
      <c r="E574" s="89" t="s">
        <v>110</v>
      </c>
      <c r="F574" s="89" t="s">
        <v>111</v>
      </c>
      <c r="G574" s="87" t="s">
        <v>158</v>
      </c>
      <c r="H574" s="90"/>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row>
    <row r="575" spans="1:49" ht="44" thickBot="1" x14ac:dyDescent="0.4">
      <c r="A575" s="2"/>
      <c r="C575" s="98" t="s">
        <v>315</v>
      </c>
      <c r="D575" s="107">
        <v>2022</v>
      </c>
      <c r="E575" s="89" t="s">
        <v>110</v>
      </c>
      <c r="F575" s="89" t="s">
        <v>112</v>
      </c>
      <c r="G575" s="87" t="s">
        <v>75</v>
      </c>
      <c r="H575" s="90" t="s">
        <v>512</v>
      </c>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row>
    <row r="576" spans="1:49" ht="29.5" thickBot="1" x14ac:dyDescent="0.4">
      <c r="A576" s="2"/>
      <c r="C576" s="98" t="s">
        <v>315</v>
      </c>
      <c r="D576" s="107">
        <v>2022</v>
      </c>
      <c r="E576" s="89" t="s">
        <v>110</v>
      </c>
      <c r="F576" s="89" t="s">
        <v>113</v>
      </c>
      <c r="G576" s="87" t="s">
        <v>75</v>
      </c>
      <c r="H576" s="90" t="s">
        <v>513</v>
      </c>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row>
    <row r="577" spans="1:49" ht="102" thickBot="1" x14ac:dyDescent="0.4">
      <c r="A577" s="2"/>
      <c r="C577" s="98" t="s">
        <v>315</v>
      </c>
      <c r="D577" s="107">
        <v>2022</v>
      </c>
      <c r="E577" s="89" t="s">
        <v>110</v>
      </c>
      <c r="F577" s="89" t="s">
        <v>114</v>
      </c>
      <c r="G577" s="87" t="s">
        <v>75</v>
      </c>
      <c r="H577" s="90" t="s">
        <v>514</v>
      </c>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row>
    <row r="578" spans="1:49" ht="29.5" thickBot="1" x14ac:dyDescent="0.4">
      <c r="A578" s="2"/>
      <c r="C578" s="98" t="s">
        <v>315</v>
      </c>
      <c r="D578" s="107">
        <v>2022</v>
      </c>
      <c r="E578" s="89" t="s">
        <v>110</v>
      </c>
      <c r="F578" s="89" t="s">
        <v>115</v>
      </c>
      <c r="G578" s="87" t="s">
        <v>158</v>
      </c>
      <c r="H578" s="90"/>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row>
    <row r="579" spans="1:49" ht="29.5" thickBot="1" x14ac:dyDescent="0.4">
      <c r="A579" s="2"/>
      <c r="C579" s="98" t="s">
        <v>315</v>
      </c>
      <c r="D579" s="107">
        <v>2022</v>
      </c>
      <c r="E579" s="89" t="s">
        <v>110</v>
      </c>
      <c r="F579" s="89" t="s">
        <v>116</v>
      </c>
      <c r="G579" s="87" t="s">
        <v>158</v>
      </c>
      <c r="H579" s="90"/>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row>
    <row r="580" spans="1:49" ht="73" thickBot="1" x14ac:dyDescent="0.4">
      <c r="A580" s="2"/>
      <c r="C580" s="98" t="s">
        <v>315</v>
      </c>
      <c r="D580" s="107">
        <v>2022</v>
      </c>
      <c r="E580" s="89" t="s">
        <v>85</v>
      </c>
      <c r="F580" s="89" t="s">
        <v>117</v>
      </c>
      <c r="G580" s="87" t="s">
        <v>75</v>
      </c>
      <c r="H580" s="90" t="s">
        <v>515</v>
      </c>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row>
    <row r="581" spans="1:49" ht="29.5" thickBot="1" x14ac:dyDescent="0.4">
      <c r="A581" s="2"/>
      <c r="C581" s="98" t="s">
        <v>315</v>
      </c>
      <c r="D581" s="107">
        <v>2022</v>
      </c>
      <c r="E581" s="89" t="s">
        <v>85</v>
      </c>
      <c r="F581" s="89" t="s">
        <v>118</v>
      </c>
      <c r="G581" s="87" t="s">
        <v>158</v>
      </c>
      <c r="H581" s="90"/>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row>
    <row r="582" spans="1:49" ht="15" thickBot="1" x14ac:dyDescent="0.4">
      <c r="A582" s="2"/>
      <c r="C582" s="98" t="s">
        <v>315</v>
      </c>
      <c r="D582" s="107">
        <v>2022</v>
      </c>
      <c r="E582" s="89" t="s">
        <v>85</v>
      </c>
      <c r="F582" s="89" t="s">
        <v>87</v>
      </c>
      <c r="G582" s="87" t="s">
        <v>158</v>
      </c>
      <c r="H582" s="90"/>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row>
    <row r="583" spans="1:49" ht="15" thickBot="1" x14ac:dyDescent="0.4">
      <c r="A583" s="2"/>
      <c r="C583" s="98" t="s">
        <v>315</v>
      </c>
      <c r="D583" s="107">
        <v>2022</v>
      </c>
      <c r="E583" s="89" t="s">
        <v>85</v>
      </c>
      <c r="F583" s="89" t="s">
        <v>119</v>
      </c>
      <c r="G583" s="87" t="s">
        <v>158</v>
      </c>
      <c r="H583" s="90"/>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row>
    <row r="584" spans="1:49" ht="15" thickBot="1" x14ac:dyDescent="0.4">
      <c r="A584" s="2"/>
      <c r="C584" s="98" t="s">
        <v>315</v>
      </c>
      <c r="D584" s="107">
        <v>2022</v>
      </c>
      <c r="E584" s="89" t="s">
        <v>85</v>
      </c>
      <c r="F584" s="89" t="s">
        <v>120</v>
      </c>
      <c r="G584" s="87" t="s">
        <v>158</v>
      </c>
      <c r="H584" s="90"/>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row>
    <row r="585" spans="1:49" ht="44" thickBot="1" x14ac:dyDescent="0.4">
      <c r="A585" s="2"/>
      <c r="C585" s="98" t="s">
        <v>315</v>
      </c>
      <c r="D585" s="107">
        <v>2022</v>
      </c>
      <c r="E585" s="89" t="s">
        <v>85</v>
      </c>
      <c r="F585" s="89" t="s">
        <v>121</v>
      </c>
      <c r="G585" s="87" t="s">
        <v>75</v>
      </c>
      <c r="H585" s="90" t="s">
        <v>516</v>
      </c>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row>
    <row r="586" spans="1:49" ht="44" thickBot="1" x14ac:dyDescent="0.4">
      <c r="A586" s="2"/>
      <c r="C586" s="98" t="s">
        <v>315</v>
      </c>
      <c r="D586" s="107">
        <v>2022</v>
      </c>
      <c r="E586" s="89" t="s">
        <v>92</v>
      </c>
      <c r="F586" s="89" t="s">
        <v>122</v>
      </c>
      <c r="G586" s="87" t="s">
        <v>75</v>
      </c>
      <c r="H586" s="90" t="s">
        <v>517</v>
      </c>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row>
    <row r="587" spans="1:49" ht="29.5" thickBot="1" x14ac:dyDescent="0.4">
      <c r="A587" s="2"/>
      <c r="C587" s="98" t="s">
        <v>315</v>
      </c>
      <c r="D587" s="107">
        <v>2022</v>
      </c>
      <c r="E587" s="89" t="s">
        <v>92</v>
      </c>
      <c r="F587" s="89" t="s">
        <v>123</v>
      </c>
      <c r="G587" s="87" t="s">
        <v>158</v>
      </c>
      <c r="H587" s="90"/>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row>
    <row r="588" spans="1:49" ht="44" thickBot="1" x14ac:dyDescent="0.4">
      <c r="A588" s="2"/>
      <c r="C588" s="98" t="s">
        <v>315</v>
      </c>
      <c r="D588" s="107">
        <v>2022</v>
      </c>
      <c r="E588" s="89" t="s">
        <v>92</v>
      </c>
      <c r="F588" s="89" t="s">
        <v>124</v>
      </c>
      <c r="G588" s="87" t="s">
        <v>75</v>
      </c>
      <c r="H588" s="90" t="s">
        <v>518</v>
      </c>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row>
    <row r="589" spans="1:49" ht="58.5" thickBot="1" x14ac:dyDescent="0.4">
      <c r="A589" s="2"/>
      <c r="C589" s="98" t="s">
        <v>315</v>
      </c>
      <c r="D589" s="107">
        <v>2022</v>
      </c>
      <c r="E589" s="89" t="s">
        <v>96</v>
      </c>
      <c r="F589" s="89" t="s">
        <v>125</v>
      </c>
      <c r="G589" s="87" t="s">
        <v>158</v>
      </c>
      <c r="H589" s="90"/>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row>
    <row r="590" spans="1:49" ht="58.5" thickBot="1" x14ac:dyDescent="0.4">
      <c r="A590" s="2"/>
      <c r="C590" s="98" t="s">
        <v>315</v>
      </c>
      <c r="D590" s="107">
        <v>2022</v>
      </c>
      <c r="E590" s="89" t="s">
        <v>96</v>
      </c>
      <c r="F590" s="89" t="s">
        <v>98</v>
      </c>
      <c r="G590" s="87" t="s">
        <v>158</v>
      </c>
      <c r="H590" s="90"/>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row>
    <row r="591" spans="1:49" ht="58.5" thickBot="1" x14ac:dyDescent="0.4">
      <c r="A591" s="2"/>
      <c r="C591" s="98" t="s">
        <v>315</v>
      </c>
      <c r="D591" s="107">
        <v>2022</v>
      </c>
      <c r="E591" s="89" t="s">
        <v>96</v>
      </c>
      <c r="F591" s="89" t="s">
        <v>126</v>
      </c>
      <c r="G591" s="87" t="s">
        <v>158</v>
      </c>
      <c r="H591" s="90"/>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row>
    <row r="592" spans="1:49" ht="29.5" thickBot="1" x14ac:dyDescent="0.4">
      <c r="A592" s="2"/>
      <c r="C592" s="98" t="s">
        <v>315</v>
      </c>
      <c r="D592" s="107">
        <v>2022</v>
      </c>
      <c r="E592" s="89" t="s">
        <v>127</v>
      </c>
      <c r="F592" s="89" t="s">
        <v>128</v>
      </c>
      <c r="G592" s="87" t="s">
        <v>158</v>
      </c>
      <c r="H592" s="90"/>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row>
    <row r="593" spans="1:49" ht="29.5" thickBot="1" x14ac:dyDescent="0.4">
      <c r="A593" s="2"/>
      <c r="C593" s="98" t="s">
        <v>315</v>
      </c>
      <c r="D593" s="107">
        <v>2022</v>
      </c>
      <c r="E593" s="89" t="s">
        <v>127</v>
      </c>
      <c r="F593" s="89" t="s">
        <v>129</v>
      </c>
      <c r="G593" s="87" t="s">
        <v>75</v>
      </c>
      <c r="H593" s="90" t="s">
        <v>519</v>
      </c>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row>
    <row r="594" spans="1:49" ht="29.5" thickBot="1" x14ac:dyDescent="0.4">
      <c r="A594" s="2"/>
      <c r="C594" s="98" t="s">
        <v>315</v>
      </c>
      <c r="D594" s="107">
        <v>2022</v>
      </c>
      <c r="E594" s="89" t="s">
        <v>127</v>
      </c>
      <c r="F594" s="89" t="s">
        <v>130</v>
      </c>
      <c r="G594" s="87" t="s">
        <v>158</v>
      </c>
      <c r="H594" s="90"/>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row>
    <row r="595" spans="1:49" ht="44" thickBot="1" x14ac:dyDescent="0.4">
      <c r="A595" s="2"/>
      <c r="C595" s="98" t="s">
        <v>315</v>
      </c>
      <c r="D595" s="107">
        <v>2022</v>
      </c>
      <c r="E595" s="87" t="s">
        <v>92</v>
      </c>
      <c r="F595" s="87" t="s">
        <v>122</v>
      </c>
      <c r="G595" s="87" t="s">
        <v>75</v>
      </c>
      <c r="H595" s="90" t="s">
        <v>512</v>
      </c>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row>
    <row r="596" spans="1:49" ht="58.5" thickBot="1" x14ac:dyDescent="0.4">
      <c r="A596" s="2"/>
      <c r="C596" s="91" t="s">
        <v>316</v>
      </c>
      <c r="D596" s="91" t="s">
        <v>322</v>
      </c>
      <c r="E596" s="5" t="s">
        <v>73</v>
      </c>
      <c r="F596" s="5" t="s">
        <v>108</v>
      </c>
      <c r="G596" s="92" t="s">
        <v>75</v>
      </c>
      <c r="H596" s="93" t="s">
        <v>520</v>
      </c>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row>
    <row r="597" spans="1:49" ht="29.5" thickBot="1" x14ac:dyDescent="0.4">
      <c r="A597" s="2"/>
      <c r="C597" s="91" t="s">
        <v>316</v>
      </c>
      <c r="D597" s="91" t="s">
        <v>322</v>
      </c>
      <c r="E597" s="5" t="s">
        <v>73</v>
      </c>
      <c r="F597" s="5" t="s">
        <v>109</v>
      </c>
      <c r="G597" s="92" t="s">
        <v>158</v>
      </c>
      <c r="H597" s="9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row>
    <row r="598" spans="1:49" ht="29.5" thickBot="1" x14ac:dyDescent="0.4">
      <c r="A598" s="2"/>
      <c r="C598" s="91" t="s">
        <v>316</v>
      </c>
      <c r="D598" s="91" t="s">
        <v>322</v>
      </c>
      <c r="E598" s="5" t="s">
        <v>110</v>
      </c>
      <c r="F598" s="5" t="s">
        <v>111</v>
      </c>
      <c r="G598" s="92" t="s">
        <v>158</v>
      </c>
      <c r="H598" s="9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row>
    <row r="599" spans="1:49" ht="29.5" thickBot="1" x14ac:dyDescent="0.4">
      <c r="A599" s="2"/>
      <c r="C599" s="91" t="s">
        <v>316</v>
      </c>
      <c r="D599" s="91" t="s">
        <v>322</v>
      </c>
      <c r="E599" s="5" t="s">
        <v>110</v>
      </c>
      <c r="F599" s="5" t="s">
        <v>112</v>
      </c>
      <c r="G599" s="92" t="s">
        <v>158</v>
      </c>
      <c r="H599" s="9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row>
    <row r="600" spans="1:49" ht="29.5" thickBot="1" x14ac:dyDescent="0.4">
      <c r="A600" s="2"/>
      <c r="C600" s="91" t="s">
        <v>316</v>
      </c>
      <c r="D600" s="91" t="s">
        <v>322</v>
      </c>
      <c r="E600" s="5" t="s">
        <v>110</v>
      </c>
      <c r="F600" s="5" t="s">
        <v>113</v>
      </c>
      <c r="G600" s="92" t="s">
        <v>158</v>
      </c>
      <c r="H600" s="9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row>
    <row r="601" spans="1:49" ht="29.5" thickBot="1" x14ac:dyDescent="0.4">
      <c r="A601" s="2"/>
      <c r="C601" s="91" t="s">
        <v>316</v>
      </c>
      <c r="D601" s="91" t="s">
        <v>322</v>
      </c>
      <c r="E601" s="5" t="s">
        <v>110</v>
      </c>
      <c r="F601" s="5" t="s">
        <v>114</v>
      </c>
      <c r="G601" s="92" t="s">
        <v>158</v>
      </c>
      <c r="H601" s="9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row>
    <row r="602" spans="1:49" ht="58.5" thickBot="1" x14ac:dyDescent="0.4">
      <c r="A602" s="2"/>
      <c r="C602" s="91" t="s">
        <v>316</v>
      </c>
      <c r="D602" s="91" t="s">
        <v>322</v>
      </c>
      <c r="E602" s="5" t="s">
        <v>110</v>
      </c>
      <c r="F602" s="5" t="s">
        <v>115</v>
      </c>
      <c r="G602" s="92" t="s">
        <v>75</v>
      </c>
      <c r="H602" s="93" t="s">
        <v>521</v>
      </c>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row>
    <row r="603" spans="1:49" ht="29.5" thickBot="1" x14ac:dyDescent="0.4">
      <c r="A603" s="2"/>
      <c r="C603" s="91" t="s">
        <v>316</v>
      </c>
      <c r="D603" s="91" t="s">
        <v>322</v>
      </c>
      <c r="E603" s="5" t="s">
        <v>110</v>
      </c>
      <c r="F603" s="5" t="s">
        <v>116</v>
      </c>
      <c r="G603" s="92" t="s">
        <v>158</v>
      </c>
      <c r="H603" s="9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row>
    <row r="604" spans="1:49" ht="15" thickBot="1" x14ac:dyDescent="0.4">
      <c r="A604" s="2"/>
      <c r="C604" s="91" t="s">
        <v>316</v>
      </c>
      <c r="D604" s="91" t="s">
        <v>322</v>
      </c>
      <c r="E604" s="5" t="s">
        <v>85</v>
      </c>
      <c r="F604" s="5" t="s">
        <v>117</v>
      </c>
      <c r="G604" s="92" t="s">
        <v>158</v>
      </c>
      <c r="H604" s="9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row>
    <row r="605" spans="1:49" ht="29.5" thickBot="1" x14ac:dyDescent="0.4">
      <c r="A605" s="2"/>
      <c r="C605" s="91" t="s">
        <v>316</v>
      </c>
      <c r="D605" s="91" t="s">
        <v>322</v>
      </c>
      <c r="E605" s="5" t="s">
        <v>85</v>
      </c>
      <c r="F605" s="5" t="s">
        <v>118</v>
      </c>
      <c r="G605" s="92" t="s">
        <v>158</v>
      </c>
      <c r="H605" s="9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row>
    <row r="606" spans="1:49" ht="15" thickBot="1" x14ac:dyDescent="0.4">
      <c r="A606" s="2"/>
      <c r="C606" s="91" t="s">
        <v>316</v>
      </c>
      <c r="D606" s="91" t="s">
        <v>322</v>
      </c>
      <c r="E606" s="5" t="s">
        <v>85</v>
      </c>
      <c r="F606" s="5" t="s">
        <v>87</v>
      </c>
      <c r="G606" s="92" t="s">
        <v>158</v>
      </c>
      <c r="H606" s="9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row>
    <row r="607" spans="1:49" ht="15" thickBot="1" x14ac:dyDescent="0.4">
      <c r="A607" s="2"/>
      <c r="C607" s="91" t="s">
        <v>316</v>
      </c>
      <c r="D607" s="91" t="s">
        <v>322</v>
      </c>
      <c r="E607" s="5" t="s">
        <v>85</v>
      </c>
      <c r="F607" s="5" t="s">
        <v>119</v>
      </c>
      <c r="G607" s="92" t="s">
        <v>158</v>
      </c>
      <c r="H607" s="9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row>
    <row r="608" spans="1:49" ht="44" thickBot="1" x14ac:dyDescent="0.4">
      <c r="A608" s="2"/>
      <c r="C608" s="91" t="s">
        <v>316</v>
      </c>
      <c r="D608" s="91" t="s">
        <v>322</v>
      </c>
      <c r="E608" s="5" t="s">
        <v>85</v>
      </c>
      <c r="F608" s="5" t="s">
        <v>120</v>
      </c>
      <c r="G608" s="92" t="s">
        <v>75</v>
      </c>
      <c r="H608" s="93" t="s">
        <v>522</v>
      </c>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row>
    <row r="609" spans="1:49" ht="15" thickBot="1" x14ac:dyDescent="0.4">
      <c r="A609" s="2"/>
      <c r="C609" s="91" t="s">
        <v>316</v>
      </c>
      <c r="D609" s="91" t="s">
        <v>322</v>
      </c>
      <c r="E609" s="5" t="s">
        <v>85</v>
      </c>
      <c r="F609" s="5" t="s">
        <v>121</v>
      </c>
      <c r="G609" s="92" t="s">
        <v>158</v>
      </c>
      <c r="H609" s="9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row>
    <row r="610" spans="1:49" ht="44" thickBot="1" x14ac:dyDescent="0.4">
      <c r="A610" s="2"/>
      <c r="C610" s="91" t="s">
        <v>316</v>
      </c>
      <c r="D610" s="91" t="s">
        <v>322</v>
      </c>
      <c r="E610" s="5" t="s">
        <v>92</v>
      </c>
      <c r="F610" s="5" t="s">
        <v>122</v>
      </c>
      <c r="G610" s="92" t="s">
        <v>158</v>
      </c>
      <c r="H610" s="9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row>
    <row r="611" spans="1:49" ht="29.5" thickBot="1" x14ac:dyDescent="0.4">
      <c r="A611" s="2"/>
      <c r="C611" s="91" t="s">
        <v>316</v>
      </c>
      <c r="D611" s="91" t="s">
        <v>322</v>
      </c>
      <c r="E611" s="5" t="s">
        <v>92</v>
      </c>
      <c r="F611" s="5" t="s">
        <v>123</v>
      </c>
      <c r="G611" s="92" t="s">
        <v>158</v>
      </c>
      <c r="H611" s="9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row>
    <row r="612" spans="1:49" ht="15" thickBot="1" x14ac:dyDescent="0.4">
      <c r="A612" s="2"/>
      <c r="C612" s="91" t="s">
        <v>316</v>
      </c>
      <c r="D612" s="91" t="s">
        <v>322</v>
      </c>
      <c r="E612" s="5" t="s">
        <v>92</v>
      </c>
      <c r="F612" s="5" t="s">
        <v>124</v>
      </c>
      <c r="G612" s="92" t="s">
        <v>158</v>
      </c>
      <c r="H612" s="9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row>
    <row r="613" spans="1:49" ht="58.5" thickBot="1" x14ac:dyDescent="0.4">
      <c r="A613" s="2"/>
      <c r="C613" s="91" t="s">
        <v>316</v>
      </c>
      <c r="D613" s="91" t="s">
        <v>322</v>
      </c>
      <c r="E613" s="5" t="s">
        <v>96</v>
      </c>
      <c r="F613" s="5" t="s">
        <v>125</v>
      </c>
      <c r="G613" s="92" t="s">
        <v>158</v>
      </c>
      <c r="H613" s="9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row>
    <row r="614" spans="1:49" ht="58.5" thickBot="1" x14ac:dyDescent="0.4">
      <c r="A614" s="2"/>
      <c r="C614" s="91" t="s">
        <v>316</v>
      </c>
      <c r="D614" s="91" t="s">
        <v>322</v>
      </c>
      <c r="E614" s="5" t="s">
        <v>96</v>
      </c>
      <c r="F614" s="5" t="s">
        <v>98</v>
      </c>
      <c r="G614" s="92" t="s">
        <v>158</v>
      </c>
      <c r="H614" s="9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row>
    <row r="615" spans="1:49" ht="58.5" thickBot="1" x14ac:dyDescent="0.4">
      <c r="A615" s="2"/>
      <c r="C615" s="91" t="s">
        <v>316</v>
      </c>
      <c r="D615" s="91" t="s">
        <v>322</v>
      </c>
      <c r="E615" s="5" t="s">
        <v>96</v>
      </c>
      <c r="F615" s="5" t="s">
        <v>126</v>
      </c>
      <c r="G615" s="92" t="s">
        <v>158</v>
      </c>
      <c r="H615" s="9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row>
    <row r="616" spans="1:49" ht="29.5" thickBot="1" x14ac:dyDescent="0.4">
      <c r="A616" s="2"/>
      <c r="C616" s="91" t="s">
        <v>316</v>
      </c>
      <c r="D616" s="91" t="s">
        <v>322</v>
      </c>
      <c r="E616" s="5" t="s">
        <v>127</v>
      </c>
      <c r="F616" s="5" t="s">
        <v>128</v>
      </c>
      <c r="G616" s="92" t="s">
        <v>158</v>
      </c>
      <c r="H616" s="9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row>
    <row r="617" spans="1:49" ht="29.5" thickBot="1" x14ac:dyDescent="0.4">
      <c r="A617" s="2"/>
      <c r="C617" s="91" t="s">
        <v>316</v>
      </c>
      <c r="D617" s="91" t="s">
        <v>322</v>
      </c>
      <c r="E617" s="5" t="s">
        <v>127</v>
      </c>
      <c r="F617" s="5" t="s">
        <v>129</v>
      </c>
      <c r="G617" s="92" t="s">
        <v>158</v>
      </c>
      <c r="H617" s="9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row>
    <row r="618" spans="1:49" ht="29.5" thickBot="1" x14ac:dyDescent="0.4">
      <c r="A618" s="2"/>
      <c r="C618" s="91" t="s">
        <v>316</v>
      </c>
      <c r="D618" s="91" t="s">
        <v>322</v>
      </c>
      <c r="E618" s="5" t="s">
        <v>127</v>
      </c>
      <c r="F618" s="5" t="s">
        <v>130</v>
      </c>
      <c r="G618" s="92" t="s">
        <v>158</v>
      </c>
      <c r="H618" s="9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row>
    <row r="619" spans="1:49" ht="29.5" thickBot="1" x14ac:dyDescent="0.4">
      <c r="A619" s="2"/>
      <c r="C619" s="91" t="s">
        <v>316</v>
      </c>
      <c r="D619" s="91" t="s">
        <v>322</v>
      </c>
      <c r="E619" s="92" t="s">
        <v>127</v>
      </c>
      <c r="F619" s="92" t="s">
        <v>523</v>
      </c>
      <c r="G619" s="92" t="s">
        <v>158</v>
      </c>
      <c r="H619" s="93" t="s">
        <v>524</v>
      </c>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row>
    <row r="620" spans="1:49" ht="44" thickBot="1" x14ac:dyDescent="0.4">
      <c r="A620" s="2"/>
      <c r="C620" s="91" t="s">
        <v>316</v>
      </c>
      <c r="D620" s="91" t="s">
        <v>322</v>
      </c>
      <c r="E620" s="92" t="s">
        <v>127</v>
      </c>
      <c r="F620" s="92" t="s">
        <v>525</v>
      </c>
      <c r="G620" s="92" t="s">
        <v>75</v>
      </c>
      <c r="H620" s="93" t="s">
        <v>526</v>
      </c>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row>
    <row r="621" spans="1:49" ht="44" thickBot="1" x14ac:dyDescent="0.4">
      <c r="A621" s="2"/>
      <c r="C621" s="91" t="s">
        <v>316</v>
      </c>
      <c r="D621" s="91" t="s">
        <v>322</v>
      </c>
      <c r="E621" s="92" t="s">
        <v>110</v>
      </c>
      <c r="F621" s="92" t="s">
        <v>116</v>
      </c>
      <c r="G621" s="92" t="s">
        <v>75</v>
      </c>
      <c r="H621" s="93" t="s">
        <v>527</v>
      </c>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row>
    <row r="622" spans="1:49" ht="29.5" thickBot="1" x14ac:dyDescent="0.4">
      <c r="A622" s="2"/>
      <c r="C622" s="95" t="s">
        <v>317</v>
      </c>
      <c r="D622" s="95" t="s">
        <v>322</v>
      </c>
      <c r="E622" s="5" t="s">
        <v>73</v>
      </c>
      <c r="F622" s="5" t="s">
        <v>108</v>
      </c>
      <c r="G622" s="92" t="s">
        <v>158</v>
      </c>
      <c r="H622" s="9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row>
    <row r="623" spans="1:49" ht="29.5" thickBot="1" x14ac:dyDescent="0.4">
      <c r="A623" s="2"/>
      <c r="C623" s="95" t="s">
        <v>317</v>
      </c>
      <c r="D623" s="95" t="s">
        <v>322</v>
      </c>
      <c r="E623" s="5" t="s">
        <v>73</v>
      </c>
      <c r="F623" s="5" t="s">
        <v>109</v>
      </c>
      <c r="G623" s="92" t="s">
        <v>158</v>
      </c>
      <c r="H623" s="9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row>
    <row r="624" spans="1:49" ht="29.5" thickBot="1" x14ac:dyDescent="0.4">
      <c r="A624" s="2"/>
      <c r="C624" s="95" t="s">
        <v>317</v>
      </c>
      <c r="D624" s="95" t="s">
        <v>322</v>
      </c>
      <c r="E624" s="5" t="s">
        <v>110</v>
      </c>
      <c r="F624" s="5" t="s">
        <v>111</v>
      </c>
      <c r="G624" s="92" t="s">
        <v>158</v>
      </c>
      <c r="H624" s="9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row>
    <row r="625" spans="1:49" ht="29.5" thickBot="1" x14ac:dyDescent="0.4">
      <c r="A625" s="2"/>
      <c r="C625" s="95" t="s">
        <v>317</v>
      </c>
      <c r="D625" s="95" t="s">
        <v>322</v>
      </c>
      <c r="E625" s="5" t="s">
        <v>110</v>
      </c>
      <c r="F625" s="5" t="s">
        <v>112</v>
      </c>
      <c r="G625" s="92" t="s">
        <v>75</v>
      </c>
      <c r="H625" s="9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row>
    <row r="626" spans="1:49" ht="29.5" thickBot="1" x14ac:dyDescent="0.4">
      <c r="A626" s="2"/>
      <c r="C626" s="95" t="s">
        <v>317</v>
      </c>
      <c r="D626" s="95" t="s">
        <v>322</v>
      </c>
      <c r="E626" s="5" t="s">
        <v>110</v>
      </c>
      <c r="F626" s="5" t="s">
        <v>113</v>
      </c>
      <c r="G626" s="92" t="s">
        <v>158</v>
      </c>
      <c r="H626" s="9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row>
    <row r="627" spans="1:49" ht="29.5" thickBot="1" x14ac:dyDescent="0.4">
      <c r="A627" s="2"/>
      <c r="C627" s="95" t="s">
        <v>317</v>
      </c>
      <c r="D627" s="95" t="s">
        <v>322</v>
      </c>
      <c r="E627" s="5" t="s">
        <v>110</v>
      </c>
      <c r="F627" s="5" t="s">
        <v>114</v>
      </c>
      <c r="G627" s="92" t="s">
        <v>158</v>
      </c>
      <c r="H627" s="9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row>
    <row r="628" spans="1:49" ht="29.5" thickBot="1" x14ac:dyDescent="0.4">
      <c r="A628" s="2"/>
      <c r="C628" s="95" t="s">
        <v>317</v>
      </c>
      <c r="D628" s="95" t="s">
        <v>322</v>
      </c>
      <c r="E628" s="5" t="s">
        <v>110</v>
      </c>
      <c r="F628" s="5" t="s">
        <v>115</v>
      </c>
      <c r="G628" s="92" t="s">
        <v>75</v>
      </c>
      <c r="H628" s="9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row>
    <row r="629" spans="1:49" ht="29.5" thickBot="1" x14ac:dyDescent="0.4">
      <c r="A629" s="2"/>
      <c r="C629" s="95" t="s">
        <v>317</v>
      </c>
      <c r="D629" s="95" t="s">
        <v>322</v>
      </c>
      <c r="E629" s="5" t="s">
        <v>110</v>
      </c>
      <c r="F629" s="5" t="s">
        <v>116</v>
      </c>
      <c r="G629" s="92" t="s">
        <v>158</v>
      </c>
      <c r="H629" s="9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row>
    <row r="630" spans="1:49" ht="15" thickBot="1" x14ac:dyDescent="0.4">
      <c r="A630" s="2"/>
      <c r="C630" s="95" t="s">
        <v>317</v>
      </c>
      <c r="D630" s="95" t="s">
        <v>322</v>
      </c>
      <c r="E630" s="5" t="s">
        <v>85</v>
      </c>
      <c r="F630" s="5" t="s">
        <v>117</v>
      </c>
      <c r="G630" s="92" t="s">
        <v>158</v>
      </c>
      <c r="H630" s="9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row>
    <row r="631" spans="1:49" ht="29.5" thickBot="1" x14ac:dyDescent="0.4">
      <c r="A631" s="2"/>
      <c r="C631" s="95" t="s">
        <v>317</v>
      </c>
      <c r="D631" s="95" t="s">
        <v>322</v>
      </c>
      <c r="E631" s="5" t="s">
        <v>85</v>
      </c>
      <c r="F631" s="5" t="s">
        <v>118</v>
      </c>
      <c r="G631" s="92" t="s">
        <v>158</v>
      </c>
      <c r="H631" s="9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row>
    <row r="632" spans="1:49" ht="15" thickBot="1" x14ac:dyDescent="0.4">
      <c r="A632" s="2"/>
      <c r="C632" s="95" t="s">
        <v>317</v>
      </c>
      <c r="D632" s="95" t="s">
        <v>322</v>
      </c>
      <c r="E632" s="5" t="s">
        <v>85</v>
      </c>
      <c r="F632" s="5" t="s">
        <v>87</v>
      </c>
      <c r="G632" s="92" t="s">
        <v>75</v>
      </c>
      <c r="H632" s="9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row>
    <row r="633" spans="1:49" ht="15" thickBot="1" x14ac:dyDescent="0.4">
      <c r="A633" s="2"/>
      <c r="C633" s="95" t="s">
        <v>317</v>
      </c>
      <c r="D633" s="95" t="s">
        <v>322</v>
      </c>
      <c r="E633" s="5" t="s">
        <v>85</v>
      </c>
      <c r="F633" s="5" t="s">
        <v>119</v>
      </c>
      <c r="G633" s="92" t="s">
        <v>158</v>
      </c>
      <c r="H633" s="9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row>
    <row r="634" spans="1:49" ht="15" thickBot="1" x14ac:dyDescent="0.4">
      <c r="A634" s="2"/>
      <c r="C634" s="95" t="s">
        <v>317</v>
      </c>
      <c r="D634" s="95" t="s">
        <v>322</v>
      </c>
      <c r="E634" s="5" t="s">
        <v>85</v>
      </c>
      <c r="F634" s="5" t="s">
        <v>120</v>
      </c>
      <c r="G634" s="92" t="s">
        <v>158</v>
      </c>
      <c r="H634" s="9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row>
    <row r="635" spans="1:49" ht="15" thickBot="1" x14ac:dyDescent="0.4">
      <c r="A635" s="2"/>
      <c r="C635" s="95" t="s">
        <v>317</v>
      </c>
      <c r="D635" s="95" t="s">
        <v>322</v>
      </c>
      <c r="E635" s="5" t="s">
        <v>85</v>
      </c>
      <c r="F635" s="5" t="s">
        <v>121</v>
      </c>
      <c r="G635" s="92" t="s">
        <v>75</v>
      </c>
      <c r="H635" s="9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row>
    <row r="636" spans="1:49" ht="44" thickBot="1" x14ac:dyDescent="0.4">
      <c r="A636" s="2"/>
      <c r="C636" s="95" t="s">
        <v>317</v>
      </c>
      <c r="D636" s="95" t="s">
        <v>322</v>
      </c>
      <c r="E636" s="5" t="s">
        <v>92</v>
      </c>
      <c r="F636" s="5" t="s">
        <v>122</v>
      </c>
      <c r="G636" s="92" t="s">
        <v>75</v>
      </c>
      <c r="H636" s="9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row>
    <row r="637" spans="1:49" ht="29.5" thickBot="1" x14ac:dyDescent="0.4">
      <c r="A637" s="2"/>
      <c r="C637" s="95" t="s">
        <v>317</v>
      </c>
      <c r="D637" s="95" t="s">
        <v>322</v>
      </c>
      <c r="E637" s="5" t="s">
        <v>92</v>
      </c>
      <c r="F637" s="5" t="s">
        <v>123</v>
      </c>
      <c r="G637" s="92" t="s">
        <v>75</v>
      </c>
      <c r="H637" s="9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row>
    <row r="638" spans="1:49" ht="15" thickBot="1" x14ac:dyDescent="0.4">
      <c r="A638" s="2"/>
      <c r="C638" s="95" t="s">
        <v>317</v>
      </c>
      <c r="D638" s="95" t="s">
        <v>322</v>
      </c>
      <c r="E638" s="5" t="s">
        <v>92</v>
      </c>
      <c r="F638" s="5" t="s">
        <v>124</v>
      </c>
      <c r="G638" s="92" t="s">
        <v>75</v>
      </c>
      <c r="H638" s="9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row>
    <row r="639" spans="1:49" ht="58.5" thickBot="1" x14ac:dyDescent="0.4">
      <c r="A639" s="2"/>
      <c r="C639" s="95" t="s">
        <v>317</v>
      </c>
      <c r="D639" s="95" t="s">
        <v>322</v>
      </c>
      <c r="E639" s="5" t="s">
        <v>96</v>
      </c>
      <c r="F639" s="5" t="s">
        <v>125</v>
      </c>
      <c r="G639" s="92" t="s">
        <v>158</v>
      </c>
      <c r="H639" s="9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row>
    <row r="640" spans="1:49" ht="58.5" thickBot="1" x14ac:dyDescent="0.4">
      <c r="A640" s="2"/>
      <c r="C640" s="95" t="s">
        <v>317</v>
      </c>
      <c r="D640" s="95" t="s">
        <v>322</v>
      </c>
      <c r="E640" s="5" t="s">
        <v>96</v>
      </c>
      <c r="F640" s="5" t="s">
        <v>98</v>
      </c>
      <c r="G640" s="92" t="s">
        <v>158</v>
      </c>
      <c r="H640" s="9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row>
    <row r="641" spans="1:49" ht="58.5" thickBot="1" x14ac:dyDescent="0.4">
      <c r="A641" s="2"/>
      <c r="C641" s="95" t="s">
        <v>317</v>
      </c>
      <c r="D641" s="95" t="s">
        <v>322</v>
      </c>
      <c r="E641" s="5" t="s">
        <v>96</v>
      </c>
      <c r="F641" s="5" t="s">
        <v>126</v>
      </c>
      <c r="G641" s="92" t="s">
        <v>158</v>
      </c>
      <c r="H641" s="9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row>
    <row r="642" spans="1:49" ht="29.5" thickBot="1" x14ac:dyDescent="0.4">
      <c r="A642" s="2"/>
      <c r="C642" s="95" t="s">
        <v>317</v>
      </c>
      <c r="D642" s="95" t="s">
        <v>322</v>
      </c>
      <c r="E642" s="5" t="s">
        <v>127</v>
      </c>
      <c r="F642" s="5" t="s">
        <v>128</v>
      </c>
      <c r="G642" s="92" t="s">
        <v>75</v>
      </c>
      <c r="H642" s="9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row>
    <row r="643" spans="1:49" ht="29.5" thickBot="1" x14ac:dyDescent="0.4">
      <c r="A643" s="2"/>
      <c r="C643" s="95" t="s">
        <v>317</v>
      </c>
      <c r="D643" s="95" t="s">
        <v>322</v>
      </c>
      <c r="E643" s="5" t="s">
        <v>127</v>
      </c>
      <c r="F643" s="5" t="s">
        <v>129</v>
      </c>
      <c r="G643" s="92" t="s">
        <v>75</v>
      </c>
      <c r="H643" s="9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row>
    <row r="644" spans="1:49" ht="29.5" thickBot="1" x14ac:dyDescent="0.4">
      <c r="A644" s="2"/>
      <c r="C644" s="95" t="s">
        <v>317</v>
      </c>
      <c r="D644" s="95" t="s">
        <v>322</v>
      </c>
      <c r="E644" s="5" t="s">
        <v>127</v>
      </c>
      <c r="F644" s="5" t="s">
        <v>130</v>
      </c>
      <c r="G644" s="92" t="s">
        <v>158</v>
      </c>
      <c r="H644" s="9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row>
    <row r="645" spans="1:49" ht="29.5" thickBot="1" x14ac:dyDescent="0.4">
      <c r="A645" s="2"/>
      <c r="C645" s="98" t="s">
        <v>318</v>
      </c>
      <c r="D645" s="107">
        <v>2022</v>
      </c>
      <c r="E645" s="89" t="s">
        <v>73</v>
      </c>
      <c r="F645" s="89" t="s">
        <v>108</v>
      </c>
      <c r="G645" s="87" t="s">
        <v>75</v>
      </c>
      <c r="H645" s="90" t="s">
        <v>528</v>
      </c>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row>
    <row r="646" spans="1:49" ht="29.5" thickBot="1" x14ac:dyDescent="0.4">
      <c r="A646" s="2"/>
      <c r="C646" s="98" t="s">
        <v>318</v>
      </c>
      <c r="D646" s="107">
        <v>2022</v>
      </c>
      <c r="E646" s="89" t="s">
        <v>73</v>
      </c>
      <c r="F646" s="89" t="s">
        <v>109</v>
      </c>
      <c r="G646" s="87" t="s">
        <v>158</v>
      </c>
      <c r="H646" s="90"/>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row>
    <row r="647" spans="1:49" ht="29.5" thickBot="1" x14ac:dyDescent="0.4">
      <c r="A647" s="2"/>
      <c r="C647" s="98" t="s">
        <v>318</v>
      </c>
      <c r="D647" s="107">
        <v>2022</v>
      </c>
      <c r="E647" s="89" t="s">
        <v>110</v>
      </c>
      <c r="F647" s="89" t="s">
        <v>111</v>
      </c>
      <c r="G647" s="87" t="s">
        <v>75</v>
      </c>
      <c r="H647" s="90" t="s">
        <v>528</v>
      </c>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row>
    <row r="648" spans="1:49" ht="29.5" thickBot="1" x14ac:dyDescent="0.4">
      <c r="A648" s="2"/>
      <c r="C648" s="98" t="s">
        <v>318</v>
      </c>
      <c r="D648" s="107">
        <v>2022</v>
      </c>
      <c r="E648" s="89" t="s">
        <v>110</v>
      </c>
      <c r="F648" s="89" t="s">
        <v>112</v>
      </c>
      <c r="G648" s="87" t="s">
        <v>158</v>
      </c>
      <c r="H648" s="90"/>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row>
    <row r="649" spans="1:49" ht="29.5" thickBot="1" x14ac:dyDescent="0.4">
      <c r="A649" s="2"/>
      <c r="C649" s="98" t="s">
        <v>318</v>
      </c>
      <c r="D649" s="107">
        <v>2022</v>
      </c>
      <c r="E649" s="89" t="s">
        <v>110</v>
      </c>
      <c r="F649" s="89" t="s">
        <v>113</v>
      </c>
      <c r="G649" s="87" t="s">
        <v>75</v>
      </c>
      <c r="H649" s="90" t="s">
        <v>528</v>
      </c>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row>
    <row r="650" spans="1:49" ht="29.5" thickBot="1" x14ac:dyDescent="0.4">
      <c r="A650" s="2"/>
      <c r="C650" s="98" t="s">
        <v>318</v>
      </c>
      <c r="D650" s="107">
        <v>2022</v>
      </c>
      <c r="E650" s="89" t="s">
        <v>110</v>
      </c>
      <c r="F650" s="89" t="s">
        <v>114</v>
      </c>
      <c r="G650" s="87" t="s">
        <v>75</v>
      </c>
      <c r="H650" s="90" t="s">
        <v>528</v>
      </c>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row>
    <row r="651" spans="1:49" ht="29.5" thickBot="1" x14ac:dyDescent="0.4">
      <c r="A651" s="2"/>
      <c r="C651" s="98" t="s">
        <v>318</v>
      </c>
      <c r="D651" s="107">
        <v>2022</v>
      </c>
      <c r="E651" s="89" t="s">
        <v>110</v>
      </c>
      <c r="F651" s="89" t="s">
        <v>115</v>
      </c>
      <c r="G651" s="87" t="s">
        <v>158</v>
      </c>
      <c r="H651" s="90"/>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row>
    <row r="652" spans="1:49" ht="29.5" thickBot="1" x14ac:dyDescent="0.4">
      <c r="A652" s="2"/>
      <c r="C652" s="98" t="s">
        <v>318</v>
      </c>
      <c r="D652" s="107">
        <v>2022</v>
      </c>
      <c r="E652" s="89" t="s">
        <v>110</v>
      </c>
      <c r="F652" s="89" t="s">
        <v>116</v>
      </c>
      <c r="G652" s="87" t="s">
        <v>158</v>
      </c>
      <c r="H652" s="90"/>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row>
    <row r="653" spans="1:49" ht="15" thickBot="1" x14ac:dyDescent="0.4">
      <c r="A653" s="2"/>
      <c r="C653" s="98" t="s">
        <v>318</v>
      </c>
      <c r="D653" s="107">
        <v>2022</v>
      </c>
      <c r="E653" s="89" t="s">
        <v>85</v>
      </c>
      <c r="F653" s="89" t="s">
        <v>117</v>
      </c>
      <c r="G653" s="87" t="s">
        <v>75</v>
      </c>
      <c r="H653" s="90" t="s">
        <v>529</v>
      </c>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row>
    <row r="654" spans="1:49" ht="29.5" thickBot="1" x14ac:dyDescent="0.4">
      <c r="A654" s="2"/>
      <c r="C654" s="98" t="s">
        <v>318</v>
      </c>
      <c r="D654" s="107">
        <v>2022</v>
      </c>
      <c r="E654" s="89" t="s">
        <v>85</v>
      </c>
      <c r="F654" s="89" t="s">
        <v>118</v>
      </c>
      <c r="G654" s="87" t="s">
        <v>158</v>
      </c>
      <c r="H654" s="90"/>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row>
    <row r="655" spans="1:49" ht="15" thickBot="1" x14ac:dyDescent="0.4">
      <c r="A655" s="2"/>
      <c r="C655" s="98" t="s">
        <v>318</v>
      </c>
      <c r="D655" s="107">
        <v>2022</v>
      </c>
      <c r="E655" s="89" t="s">
        <v>85</v>
      </c>
      <c r="F655" s="89" t="s">
        <v>87</v>
      </c>
      <c r="G655" s="87" t="s">
        <v>158</v>
      </c>
      <c r="H655" s="90"/>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row>
    <row r="656" spans="1:49" ht="15" thickBot="1" x14ac:dyDescent="0.4">
      <c r="A656" s="2"/>
      <c r="C656" s="98" t="s">
        <v>318</v>
      </c>
      <c r="D656" s="107">
        <v>2022</v>
      </c>
      <c r="E656" s="89" t="s">
        <v>85</v>
      </c>
      <c r="F656" s="89" t="s">
        <v>119</v>
      </c>
      <c r="G656" s="87" t="s">
        <v>75</v>
      </c>
      <c r="H656" s="90" t="s">
        <v>528</v>
      </c>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row>
    <row r="657" spans="1:49" ht="15" thickBot="1" x14ac:dyDescent="0.4">
      <c r="A657" s="2"/>
      <c r="C657" s="98" t="s">
        <v>318</v>
      </c>
      <c r="D657" s="107">
        <v>2022</v>
      </c>
      <c r="E657" s="89" t="s">
        <v>85</v>
      </c>
      <c r="F657" s="89" t="s">
        <v>120</v>
      </c>
      <c r="G657" s="87" t="s">
        <v>158</v>
      </c>
      <c r="H657" s="90"/>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row>
    <row r="658" spans="1:49" ht="15" thickBot="1" x14ac:dyDescent="0.4">
      <c r="A658" s="2"/>
      <c r="C658" s="98" t="s">
        <v>318</v>
      </c>
      <c r="D658" s="107">
        <v>2022</v>
      </c>
      <c r="E658" s="89" t="s">
        <v>85</v>
      </c>
      <c r="F658" s="89" t="s">
        <v>121</v>
      </c>
      <c r="G658" s="87" t="s">
        <v>75</v>
      </c>
      <c r="H658" s="90" t="s">
        <v>530</v>
      </c>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row>
    <row r="659" spans="1:49" ht="44" thickBot="1" x14ac:dyDescent="0.4">
      <c r="A659" s="2"/>
      <c r="C659" s="98" t="s">
        <v>318</v>
      </c>
      <c r="D659" s="107">
        <v>2022</v>
      </c>
      <c r="E659" s="89" t="s">
        <v>92</v>
      </c>
      <c r="F659" s="89" t="s">
        <v>122</v>
      </c>
      <c r="G659" s="87" t="s">
        <v>158</v>
      </c>
      <c r="H659" s="90"/>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row>
    <row r="660" spans="1:49" ht="29.5" thickBot="1" x14ac:dyDescent="0.4">
      <c r="A660" s="2"/>
      <c r="C660" s="98" t="s">
        <v>318</v>
      </c>
      <c r="D660" s="107">
        <v>2022</v>
      </c>
      <c r="E660" s="89" t="s">
        <v>92</v>
      </c>
      <c r="F660" s="89" t="s">
        <v>123</v>
      </c>
      <c r="G660" s="87" t="s">
        <v>158</v>
      </c>
      <c r="H660" s="90"/>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row>
    <row r="661" spans="1:49" ht="15" thickBot="1" x14ac:dyDescent="0.4">
      <c r="A661" s="2"/>
      <c r="C661" s="98" t="s">
        <v>318</v>
      </c>
      <c r="D661" s="107">
        <v>2022</v>
      </c>
      <c r="E661" s="89" t="s">
        <v>92</v>
      </c>
      <c r="F661" s="89" t="s">
        <v>124</v>
      </c>
      <c r="G661" s="87" t="s">
        <v>158</v>
      </c>
      <c r="H661" s="90"/>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row>
    <row r="662" spans="1:49" ht="58.5" thickBot="1" x14ac:dyDescent="0.4">
      <c r="A662" s="2"/>
      <c r="C662" s="98" t="s">
        <v>318</v>
      </c>
      <c r="D662" s="107">
        <v>2022</v>
      </c>
      <c r="E662" s="89" t="s">
        <v>96</v>
      </c>
      <c r="F662" s="89" t="s">
        <v>125</v>
      </c>
      <c r="G662" s="87" t="s">
        <v>158</v>
      </c>
      <c r="H662" s="90"/>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row>
    <row r="663" spans="1:49" ht="58.5" thickBot="1" x14ac:dyDescent="0.4">
      <c r="A663" s="2"/>
      <c r="C663" s="98" t="s">
        <v>318</v>
      </c>
      <c r="D663" s="107">
        <v>2022</v>
      </c>
      <c r="E663" s="89" t="s">
        <v>96</v>
      </c>
      <c r="F663" s="89" t="s">
        <v>98</v>
      </c>
      <c r="G663" s="87" t="s">
        <v>158</v>
      </c>
      <c r="H663" s="90"/>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row>
    <row r="664" spans="1:49" ht="58.5" thickBot="1" x14ac:dyDescent="0.4">
      <c r="A664" s="2"/>
      <c r="C664" s="98" t="s">
        <v>318</v>
      </c>
      <c r="D664" s="107">
        <v>2022</v>
      </c>
      <c r="E664" s="89" t="s">
        <v>96</v>
      </c>
      <c r="F664" s="89" t="s">
        <v>126</v>
      </c>
      <c r="G664" s="87" t="s">
        <v>158</v>
      </c>
      <c r="H664" s="90"/>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row>
    <row r="665" spans="1:49" ht="29.5" thickBot="1" x14ac:dyDescent="0.4">
      <c r="A665" s="2"/>
      <c r="C665" s="98" t="s">
        <v>318</v>
      </c>
      <c r="D665" s="107">
        <v>2022</v>
      </c>
      <c r="E665" s="89" t="s">
        <v>127</v>
      </c>
      <c r="F665" s="89" t="s">
        <v>128</v>
      </c>
      <c r="G665" s="87" t="s">
        <v>75</v>
      </c>
      <c r="H665" s="90" t="s">
        <v>531</v>
      </c>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row>
    <row r="666" spans="1:49" ht="29.5" thickBot="1" x14ac:dyDescent="0.4">
      <c r="A666" s="2"/>
      <c r="C666" s="98" t="s">
        <v>318</v>
      </c>
      <c r="D666" s="107">
        <v>2022</v>
      </c>
      <c r="E666" s="89" t="s">
        <v>127</v>
      </c>
      <c r="F666" s="89" t="s">
        <v>129</v>
      </c>
      <c r="G666" s="87" t="s">
        <v>158</v>
      </c>
      <c r="H666" s="90"/>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row>
    <row r="667" spans="1:49" ht="29.5" thickBot="1" x14ac:dyDescent="0.4">
      <c r="A667" s="2"/>
      <c r="C667" s="98" t="s">
        <v>318</v>
      </c>
      <c r="D667" s="107">
        <v>2022</v>
      </c>
      <c r="E667" s="89" t="s">
        <v>127</v>
      </c>
      <c r="F667" s="89" t="s">
        <v>130</v>
      </c>
      <c r="G667" s="87" t="s">
        <v>158</v>
      </c>
      <c r="H667" s="90"/>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row>
    <row r="668" spans="1:49" ht="29.5" thickBot="1" x14ac:dyDescent="0.4">
      <c r="A668" s="2"/>
      <c r="C668" s="88" t="s">
        <v>319</v>
      </c>
      <c r="D668" s="88" t="s">
        <v>322</v>
      </c>
      <c r="E668" s="89" t="s">
        <v>73</v>
      </c>
      <c r="F668" s="89" t="s">
        <v>108</v>
      </c>
      <c r="G668" s="87" t="s">
        <v>158</v>
      </c>
      <c r="H668" s="90" t="s">
        <v>532</v>
      </c>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row>
    <row r="669" spans="1:49" ht="29.5" thickBot="1" x14ac:dyDescent="0.4">
      <c r="A669" s="2"/>
      <c r="C669" s="88" t="s">
        <v>319</v>
      </c>
      <c r="D669" s="88" t="s">
        <v>322</v>
      </c>
      <c r="E669" s="89" t="s">
        <v>73</v>
      </c>
      <c r="F669" s="89" t="s">
        <v>109</v>
      </c>
      <c r="G669" s="87" t="s">
        <v>75</v>
      </c>
      <c r="H669" s="90" t="s">
        <v>533</v>
      </c>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row>
    <row r="670" spans="1:49" ht="29.5" thickBot="1" x14ac:dyDescent="0.4">
      <c r="A670" s="2"/>
      <c r="C670" s="88" t="s">
        <v>319</v>
      </c>
      <c r="D670" s="88" t="s">
        <v>322</v>
      </c>
      <c r="E670" s="89" t="s">
        <v>110</v>
      </c>
      <c r="F670" s="89" t="s">
        <v>111</v>
      </c>
      <c r="G670" s="87" t="s">
        <v>158</v>
      </c>
      <c r="H670" s="90"/>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row>
    <row r="671" spans="1:49" ht="29.5" thickBot="1" x14ac:dyDescent="0.4">
      <c r="A671" s="2"/>
      <c r="C671" s="88" t="s">
        <v>319</v>
      </c>
      <c r="D671" s="88" t="s">
        <v>322</v>
      </c>
      <c r="E671" s="89" t="s">
        <v>110</v>
      </c>
      <c r="F671" s="89" t="s">
        <v>112</v>
      </c>
      <c r="G671" s="87" t="s">
        <v>158</v>
      </c>
      <c r="H671" s="90"/>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row>
    <row r="672" spans="1:49" ht="29.5" thickBot="1" x14ac:dyDescent="0.4">
      <c r="A672" s="2"/>
      <c r="C672" s="88" t="s">
        <v>319</v>
      </c>
      <c r="D672" s="88" t="s">
        <v>322</v>
      </c>
      <c r="E672" s="89" t="s">
        <v>110</v>
      </c>
      <c r="F672" s="89" t="s">
        <v>113</v>
      </c>
      <c r="G672" s="87" t="s">
        <v>75</v>
      </c>
      <c r="H672" s="90" t="s">
        <v>534</v>
      </c>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row>
    <row r="673" spans="1:49" ht="29.5" thickBot="1" x14ac:dyDescent="0.4">
      <c r="A673" s="2"/>
      <c r="C673" s="88" t="s">
        <v>319</v>
      </c>
      <c r="D673" s="88" t="s">
        <v>322</v>
      </c>
      <c r="E673" s="89" t="s">
        <v>110</v>
      </c>
      <c r="F673" s="89" t="s">
        <v>114</v>
      </c>
      <c r="G673" s="87" t="s">
        <v>158</v>
      </c>
      <c r="H673" s="90"/>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row>
    <row r="674" spans="1:49" ht="29.5" thickBot="1" x14ac:dyDescent="0.4">
      <c r="A674" s="2"/>
      <c r="C674" s="88" t="s">
        <v>319</v>
      </c>
      <c r="D674" s="88" t="s">
        <v>322</v>
      </c>
      <c r="E674" s="89" t="s">
        <v>110</v>
      </c>
      <c r="F674" s="89" t="s">
        <v>115</v>
      </c>
      <c r="G674" s="87" t="s">
        <v>158</v>
      </c>
      <c r="H674" s="90" t="s">
        <v>535</v>
      </c>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row>
    <row r="675" spans="1:49" ht="29.5" thickBot="1" x14ac:dyDescent="0.4">
      <c r="A675" s="2"/>
      <c r="C675" s="88" t="s">
        <v>319</v>
      </c>
      <c r="D675" s="88" t="s">
        <v>322</v>
      </c>
      <c r="E675" s="89" t="s">
        <v>110</v>
      </c>
      <c r="F675" s="89" t="s">
        <v>116</v>
      </c>
      <c r="G675" s="87" t="s">
        <v>158</v>
      </c>
      <c r="H675" s="90"/>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row>
    <row r="676" spans="1:49" ht="15" thickBot="1" x14ac:dyDescent="0.4">
      <c r="A676" s="2"/>
      <c r="C676" s="88" t="s">
        <v>319</v>
      </c>
      <c r="D676" s="88" t="s">
        <v>322</v>
      </c>
      <c r="E676" s="89" t="s">
        <v>85</v>
      </c>
      <c r="F676" s="89" t="s">
        <v>117</v>
      </c>
      <c r="G676" s="87" t="s">
        <v>75</v>
      </c>
      <c r="H676" s="90" t="s">
        <v>536</v>
      </c>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row>
    <row r="677" spans="1:49" ht="29.5" thickBot="1" x14ac:dyDescent="0.4">
      <c r="A677" s="2"/>
      <c r="C677" s="88" t="s">
        <v>319</v>
      </c>
      <c r="D677" s="88" t="s">
        <v>322</v>
      </c>
      <c r="E677" s="89" t="s">
        <v>85</v>
      </c>
      <c r="F677" s="89" t="s">
        <v>118</v>
      </c>
      <c r="G677" s="87" t="s">
        <v>158</v>
      </c>
      <c r="H677" s="90"/>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row>
    <row r="678" spans="1:49" ht="15" thickBot="1" x14ac:dyDescent="0.4">
      <c r="A678" s="2"/>
      <c r="C678" s="88" t="s">
        <v>319</v>
      </c>
      <c r="D678" s="88" t="s">
        <v>322</v>
      </c>
      <c r="E678" s="89" t="s">
        <v>85</v>
      </c>
      <c r="F678" s="89" t="s">
        <v>87</v>
      </c>
      <c r="G678" s="87" t="s">
        <v>158</v>
      </c>
      <c r="H678" s="90" t="s">
        <v>534</v>
      </c>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row>
    <row r="679" spans="1:49" ht="15" thickBot="1" x14ac:dyDescent="0.4">
      <c r="A679" s="2"/>
      <c r="C679" s="88" t="s">
        <v>319</v>
      </c>
      <c r="D679" s="88" t="s">
        <v>322</v>
      </c>
      <c r="E679" s="89" t="s">
        <v>85</v>
      </c>
      <c r="F679" s="89" t="s">
        <v>119</v>
      </c>
      <c r="G679" s="87" t="s">
        <v>158</v>
      </c>
      <c r="H679" s="90"/>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row>
    <row r="680" spans="1:49" ht="15" thickBot="1" x14ac:dyDescent="0.4">
      <c r="A680" s="2"/>
      <c r="C680" s="88" t="s">
        <v>319</v>
      </c>
      <c r="D680" s="88" t="s">
        <v>322</v>
      </c>
      <c r="E680" s="89" t="s">
        <v>85</v>
      </c>
      <c r="F680" s="89" t="s">
        <v>120</v>
      </c>
      <c r="G680" s="87" t="s">
        <v>158</v>
      </c>
      <c r="H680" s="90"/>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row>
    <row r="681" spans="1:49" ht="29.5" thickBot="1" x14ac:dyDescent="0.4">
      <c r="A681" s="2"/>
      <c r="C681" s="88" t="s">
        <v>319</v>
      </c>
      <c r="D681" s="88" t="s">
        <v>322</v>
      </c>
      <c r="E681" s="89" t="s">
        <v>85</v>
      </c>
      <c r="F681" s="89" t="s">
        <v>121</v>
      </c>
      <c r="G681" s="87" t="s">
        <v>158</v>
      </c>
      <c r="H681" s="90" t="s">
        <v>537</v>
      </c>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row>
    <row r="682" spans="1:49" ht="44" thickBot="1" x14ac:dyDescent="0.4">
      <c r="A682" s="2"/>
      <c r="C682" s="88" t="s">
        <v>319</v>
      </c>
      <c r="D682" s="88" t="s">
        <v>322</v>
      </c>
      <c r="E682" s="89" t="s">
        <v>92</v>
      </c>
      <c r="F682" s="89" t="s">
        <v>122</v>
      </c>
      <c r="G682" s="87" t="s">
        <v>158</v>
      </c>
      <c r="H682" s="90"/>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row>
    <row r="683" spans="1:49" ht="29.5" thickBot="1" x14ac:dyDescent="0.4">
      <c r="A683" s="2"/>
      <c r="C683" s="88" t="s">
        <v>319</v>
      </c>
      <c r="D683" s="88" t="s">
        <v>322</v>
      </c>
      <c r="E683" s="89" t="s">
        <v>92</v>
      </c>
      <c r="F683" s="89" t="s">
        <v>123</v>
      </c>
      <c r="G683" s="87" t="s">
        <v>158</v>
      </c>
      <c r="H683" s="90"/>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row>
    <row r="684" spans="1:49" ht="15" thickBot="1" x14ac:dyDescent="0.4">
      <c r="A684" s="2"/>
      <c r="C684" s="88" t="s">
        <v>319</v>
      </c>
      <c r="D684" s="88" t="s">
        <v>322</v>
      </c>
      <c r="E684" s="89" t="s">
        <v>92</v>
      </c>
      <c r="F684" s="89" t="s">
        <v>124</v>
      </c>
      <c r="G684" s="87" t="s">
        <v>158</v>
      </c>
      <c r="H684" s="90"/>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row>
    <row r="685" spans="1:49" ht="58.5" thickBot="1" x14ac:dyDescent="0.4">
      <c r="A685" s="2"/>
      <c r="C685" s="88" t="s">
        <v>319</v>
      </c>
      <c r="D685" s="88" t="s">
        <v>322</v>
      </c>
      <c r="E685" s="89" t="s">
        <v>96</v>
      </c>
      <c r="F685" s="89" t="s">
        <v>125</v>
      </c>
      <c r="G685" s="87" t="s">
        <v>158</v>
      </c>
      <c r="H685" s="90"/>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row>
    <row r="686" spans="1:49" ht="58.5" thickBot="1" x14ac:dyDescent="0.4">
      <c r="A686" s="2"/>
      <c r="C686" s="88" t="s">
        <v>319</v>
      </c>
      <c r="D686" s="88" t="s">
        <v>322</v>
      </c>
      <c r="E686" s="89" t="s">
        <v>96</v>
      </c>
      <c r="F686" s="89" t="s">
        <v>98</v>
      </c>
      <c r="G686" s="87" t="s">
        <v>158</v>
      </c>
      <c r="H686" s="90"/>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row>
    <row r="687" spans="1:49" ht="58.5" thickBot="1" x14ac:dyDescent="0.4">
      <c r="A687" s="2"/>
      <c r="C687" s="88" t="s">
        <v>319</v>
      </c>
      <c r="D687" s="88" t="s">
        <v>322</v>
      </c>
      <c r="E687" s="89" t="s">
        <v>96</v>
      </c>
      <c r="F687" s="89" t="s">
        <v>126</v>
      </c>
      <c r="G687" s="87" t="s">
        <v>158</v>
      </c>
      <c r="H687" s="90"/>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row>
    <row r="688" spans="1:49" ht="29.5" thickBot="1" x14ac:dyDescent="0.4">
      <c r="A688" s="2"/>
      <c r="C688" s="88" t="s">
        <v>319</v>
      </c>
      <c r="D688" s="88" t="s">
        <v>322</v>
      </c>
      <c r="E688" s="89" t="s">
        <v>127</v>
      </c>
      <c r="F688" s="89" t="s">
        <v>128</v>
      </c>
      <c r="G688" s="87" t="s">
        <v>158</v>
      </c>
      <c r="H688" s="90" t="s">
        <v>538</v>
      </c>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row>
    <row r="689" spans="1:49" ht="29.5" thickBot="1" x14ac:dyDescent="0.4">
      <c r="A689" s="2"/>
      <c r="C689" s="88" t="s">
        <v>319</v>
      </c>
      <c r="D689" s="88" t="s">
        <v>322</v>
      </c>
      <c r="E689" s="89" t="s">
        <v>127</v>
      </c>
      <c r="F689" s="89" t="s">
        <v>129</v>
      </c>
      <c r="G689" s="87" t="s">
        <v>158</v>
      </c>
      <c r="H689" s="90"/>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row>
    <row r="690" spans="1:49" ht="29.5" thickBot="1" x14ac:dyDescent="0.4">
      <c r="A690" s="2"/>
      <c r="C690" s="88" t="s">
        <v>319</v>
      </c>
      <c r="D690" s="88" t="s">
        <v>322</v>
      </c>
      <c r="E690" s="89" t="s">
        <v>127</v>
      </c>
      <c r="F690" s="89" t="s">
        <v>130</v>
      </c>
      <c r="G690" s="87" t="s">
        <v>158</v>
      </c>
      <c r="H690" s="90"/>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row>
    <row r="691" spans="1:49" ht="29.5" thickBot="1" x14ac:dyDescent="0.4">
      <c r="A691" s="2"/>
      <c r="C691" s="88" t="s">
        <v>319</v>
      </c>
      <c r="D691" s="88" t="s">
        <v>322</v>
      </c>
      <c r="E691" s="87" t="s">
        <v>85</v>
      </c>
      <c r="F691" s="87" t="s">
        <v>121</v>
      </c>
      <c r="G691" s="87" t="s">
        <v>75</v>
      </c>
      <c r="H691" s="90" t="s">
        <v>539</v>
      </c>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row>
    <row r="692" spans="1:49" ht="44" thickBot="1" x14ac:dyDescent="0.4">
      <c r="A692" s="2"/>
      <c r="C692" s="91" t="s">
        <v>320</v>
      </c>
      <c r="D692" s="120" t="s">
        <v>322</v>
      </c>
      <c r="E692" s="5" t="s">
        <v>73</v>
      </c>
      <c r="F692" s="5" t="s">
        <v>108</v>
      </c>
      <c r="G692" s="92" t="s">
        <v>75</v>
      </c>
      <c r="H692" s="93" t="s">
        <v>540</v>
      </c>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row>
    <row r="693" spans="1:49" ht="44" thickBot="1" x14ac:dyDescent="0.4">
      <c r="A693" s="2"/>
      <c r="C693" s="91" t="s">
        <v>320</v>
      </c>
      <c r="D693" s="120" t="s">
        <v>322</v>
      </c>
      <c r="E693" s="5" t="s">
        <v>73</v>
      </c>
      <c r="F693" s="5" t="s">
        <v>109</v>
      </c>
      <c r="G693" s="92" t="s">
        <v>75</v>
      </c>
      <c r="H693" s="93" t="s">
        <v>541</v>
      </c>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row>
    <row r="694" spans="1:49" ht="29.5" thickBot="1" x14ac:dyDescent="0.4">
      <c r="A694" s="2"/>
      <c r="C694" s="91" t="s">
        <v>320</v>
      </c>
      <c r="D694" s="120" t="s">
        <v>322</v>
      </c>
      <c r="E694" s="5" t="s">
        <v>110</v>
      </c>
      <c r="F694" s="5" t="s">
        <v>111</v>
      </c>
      <c r="G694" s="92" t="s">
        <v>158</v>
      </c>
      <c r="H694" s="9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row>
    <row r="695" spans="1:49" ht="44" thickBot="1" x14ac:dyDescent="0.4">
      <c r="A695" s="2"/>
      <c r="C695" s="91" t="s">
        <v>320</v>
      </c>
      <c r="D695" s="120" t="s">
        <v>322</v>
      </c>
      <c r="E695" s="5" t="s">
        <v>110</v>
      </c>
      <c r="F695" s="5" t="s">
        <v>112</v>
      </c>
      <c r="G695" s="92" t="s">
        <v>75</v>
      </c>
      <c r="H695" s="93" t="s">
        <v>542</v>
      </c>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row>
    <row r="696" spans="1:49" ht="29.5" thickBot="1" x14ac:dyDescent="0.4">
      <c r="A696" s="2"/>
      <c r="C696" s="91" t="s">
        <v>320</v>
      </c>
      <c r="D696" s="120" t="s">
        <v>322</v>
      </c>
      <c r="E696" s="5" t="s">
        <v>110</v>
      </c>
      <c r="F696" s="5" t="s">
        <v>113</v>
      </c>
      <c r="G696" s="92" t="s">
        <v>158</v>
      </c>
      <c r="H696" s="9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row>
    <row r="697" spans="1:49" ht="44" thickBot="1" x14ac:dyDescent="0.4">
      <c r="A697" s="2"/>
      <c r="C697" s="91" t="s">
        <v>320</v>
      </c>
      <c r="D697" s="120" t="s">
        <v>322</v>
      </c>
      <c r="E697" s="5" t="s">
        <v>110</v>
      </c>
      <c r="F697" s="5" t="s">
        <v>114</v>
      </c>
      <c r="G697" s="92" t="s">
        <v>75</v>
      </c>
      <c r="H697" s="93" t="s">
        <v>542</v>
      </c>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row>
    <row r="698" spans="1:49" ht="44" thickBot="1" x14ac:dyDescent="0.4">
      <c r="A698" s="2"/>
      <c r="C698" s="91" t="s">
        <v>320</v>
      </c>
      <c r="D698" s="120" t="s">
        <v>322</v>
      </c>
      <c r="E698" s="5" t="s">
        <v>110</v>
      </c>
      <c r="F698" s="5" t="s">
        <v>115</v>
      </c>
      <c r="G698" s="92" t="s">
        <v>75</v>
      </c>
      <c r="H698" s="93" t="s">
        <v>542</v>
      </c>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row>
    <row r="699" spans="1:49" ht="44" thickBot="1" x14ac:dyDescent="0.4">
      <c r="A699" s="2"/>
      <c r="C699" s="91" t="s">
        <v>320</v>
      </c>
      <c r="D699" s="120" t="s">
        <v>322</v>
      </c>
      <c r="E699" s="5" t="s">
        <v>110</v>
      </c>
      <c r="F699" s="5" t="s">
        <v>116</v>
      </c>
      <c r="G699" s="92" t="s">
        <v>75</v>
      </c>
      <c r="H699" s="93" t="s">
        <v>542</v>
      </c>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row>
    <row r="700" spans="1:49" ht="15" thickBot="1" x14ac:dyDescent="0.4">
      <c r="A700" s="2"/>
      <c r="C700" s="91" t="s">
        <v>320</v>
      </c>
      <c r="D700" s="120" t="s">
        <v>322</v>
      </c>
      <c r="E700" s="5" t="s">
        <v>85</v>
      </c>
      <c r="F700" s="5" t="s">
        <v>117</v>
      </c>
      <c r="G700" s="92" t="s">
        <v>75</v>
      </c>
      <c r="H700" s="93" t="s">
        <v>543</v>
      </c>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row>
    <row r="701" spans="1:49" ht="29.5" thickBot="1" x14ac:dyDescent="0.4">
      <c r="A701" s="2"/>
      <c r="C701" s="91" t="s">
        <v>320</v>
      </c>
      <c r="D701" s="120" t="s">
        <v>322</v>
      </c>
      <c r="E701" s="5" t="s">
        <v>85</v>
      </c>
      <c r="F701" s="5" t="s">
        <v>118</v>
      </c>
      <c r="G701" s="92" t="s">
        <v>158</v>
      </c>
      <c r="H701" s="9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row>
    <row r="702" spans="1:49" ht="15" thickBot="1" x14ac:dyDescent="0.4">
      <c r="A702" s="2"/>
      <c r="C702" s="91" t="s">
        <v>320</v>
      </c>
      <c r="D702" s="120" t="s">
        <v>322</v>
      </c>
      <c r="E702" s="5" t="s">
        <v>85</v>
      </c>
      <c r="F702" s="5" t="s">
        <v>87</v>
      </c>
      <c r="G702" s="92" t="s">
        <v>75</v>
      </c>
      <c r="H702" s="93" t="s">
        <v>544</v>
      </c>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row>
    <row r="703" spans="1:49" ht="15" thickBot="1" x14ac:dyDescent="0.4">
      <c r="A703" s="2"/>
      <c r="C703" s="91" t="s">
        <v>320</v>
      </c>
      <c r="D703" s="120" t="s">
        <v>322</v>
      </c>
      <c r="E703" s="5" t="s">
        <v>85</v>
      </c>
      <c r="F703" s="5" t="s">
        <v>119</v>
      </c>
      <c r="G703" s="92" t="s">
        <v>158</v>
      </c>
      <c r="H703" s="9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row>
    <row r="704" spans="1:49" ht="15" thickBot="1" x14ac:dyDescent="0.4">
      <c r="A704" s="2"/>
      <c r="C704" s="91" t="s">
        <v>320</v>
      </c>
      <c r="D704" s="120" t="s">
        <v>322</v>
      </c>
      <c r="E704" s="5" t="s">
        <v>85</v>
      </c>
      <c r="F704" s="5" t="s">
        <v>120</v>
      </c>
      <c r="G704" s="92" t="s">
        <v>158</v>
      </c>
      <c r="H704" s="9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row>
    <row r="705" spans="1:49" ht="15" thickBot="1" x14ac:dyDescent="0.4">
      <c r="A705" s="2"/>
      <c r="C705" s="91" t="s">
        <v>320</v>
      </c>
      <c r="D705" s="120" t="s">
        <v>322</v>
      </c>
      <c r="E705" s="5" t="s">
        <v>85</v>
      </c>
      <c r="F705" s="5" t="s">
        <v>121</v>
      </c>
      <c r="G705" s="92" t="s">
        <v>75</v>
      </c>
      <c r="H705" s="93" t="s">
        <v>545</v>
      </c>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row>
    <row r="706" spans="1:49" ht="58.5" thickBot="1" x14ac:dyDescent="0.4">
      <c r="A706" s="2"/>
      <c r="C706" s="91" t="s">
        <v>320</v>
      </c>
      <c r="D706" s="120" t="s">
        <v>322</v>
      </c>
      <c r="E706" s="5" t="s">
        <v>92</v>
      </c>
      <c r="F706" s="5" t="s">
        <v>122</v>
      </c>
      <c r="G706" s="92" t="s">
        <v>75</v>
      </c>
      <c r="H706" s="93" t="s">
        <v>546</v>
      </c>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row>
    <row r="707" spans="1:49" ht="29.5" thickBot="1" x14ac:dyDescent="0.4">
      <c r="A707" s="2"/>
      <c r="C707" s="91" t="s">
        <v>320</v>
      </c>
      <c r="D707" s="120" t="s">
        <v>322</v>
      </c>
      <c r="E707" s="5" t="s">
        <v>92</v>
      </c>
      <c r="F707" s="5" t="s">
        <v>123</v>
      </c>
      <c r="G707" s="92" t="s">
        <v>158</v>
      </c>
      <c r="H707" s="9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row>
    <row r="708" spans="1:49" ht="58.5" thickBot="1" x14ac:dyDescent="0.4">
      <c r="A708" s="2"/>
      <c r="C708" s="91" t="s">
        <v>320</v>
      </c>
      <c r="D708" s="120" t="s">
        <v>322</v>
      </c>
      <c r="E708" s="5" t="s">
        <v>92</v>
      </c>
      <c r="F708" s="5" t="s">
        <v>124</v>
      </c>
      <c r="G708" s="92" t="s">
        <v>75</v>
      </c>
      <c r="H708" s="93" t="s">
        <v>546</v>
      </c>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row>
    <row r="709" spans="1:49" ht="58.5" thickBot="1" x14ac:dyDescent="0.4">
      <c r="A709" s="2"/>
      <c r="C709" s="91" t="s">
        <v>320</v>
      </c>
      <c r="D709" s="120" t="s">
        <v>322</v>
      </c>
      <c r="E709" s="5" t="s">
        <v>96</v>
      </c>
      <c r="F709" s="5" t="s">
        <v>125</v>
      </c>
      <c r="G709" s="92" t="s">
        <v>158</v>
      </c>
      <c r="H709" s="9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row>
    <row r="710" spans="1:49" ht="58.5" thickBot="1" x14ac:dyDescent="0.4">
      <c r="A710" s="2"/>
      <c r="C710" s="91" t="s">
        <v>320</v>
      </c>
      <c r="D710" s="120" t="s">
        <v>322</v>
      </c>
      <c r="E710" s="5" t="s">
        <v>96</v>
      </c>
      <c r="F710" s="5" t="s">
        <v>98</v>
      </c>
      <c r="G710" s="92" t="s">
        <v>158</v>
      </c>
      <c r="H710" s="9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row>
    <row r="711" spans="1:49" ht="58.5" thickBot="1" x14ac:dyDescent="0.4">
      <c r="A711" s="2"/>
      <c r="C711" s="91" t="s">
        <v>320</v>
      </c>
      <c r="D711" s="120" t="s">
        <v>322</v>
      </c>
      <c r="E711" s="5" t="s">
        <v>96</v>
      </c>
      <c r="F711" s="5" t="s">
        <v>126</v>
      </c>
      <c r="G711" s="92" t="s">
        <v>158</v>
      </c>
      <c r="H711" s="9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row>
    <row r="712" spans="1:49" ht="29.5" thickBot="1" x14ac:dyDescent="0.4">
      <c r="A712" s="2"/>
      <c r="C712" s="91" t="s">
        <v>320</v>
      </c>
      <c r="D712" s="120" t="s">
        <v>322</v>
      </c>
      <c r="E712" s="5" t="s">
        <v>127</v>
      </c>
      <c r="F712" s="5" t="s">
        <v>128</v>
      </c>
      <c r="G712" s="92" t="s">
        <v>158</v>
      </c>
      <c r="H712" s="9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row>
    <row r="713" spans="1:49" ht="44" thickBot="1" x14ac:dyDescent="0.4">
      <c r="A713" s="2"/>
      <c r="C713" s="91" t="s">
        <v>320</v>
      </c>
      <c r="D713" s="120" t="s">
        <v>322</v>
      </c>
      <c r="E713" s="5" t="s">
        <v>127</v>
      </c>
      <c r="F713" s="5" t="s">
        <v>129</v>
      </c>
      <c r="G713" s="92" t="s">
        <v>75</v>
      </c>
      <c r="H713" s="93" t="s">
        <v>542</v>
      </c>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row>
    <row r="714" spans="1:49" ht="58.5" thickBot="1" x14ac:dyDescent="0.4">
      <c r="A714" s="2"/>
      <c r="C714" s="91" t="s">
        <v>320</v>
      </c>
      <c r="D714" s="120" t="s">
        <v>322</v>
      </c>
      <c r="E714" s="5" t="s">
        <v>127</v>
      </c>
      <c r="F714" s="5" t="s">
        <v>130</v>
      </c>
      <c r="G714" s="92" t="s">
        <v>75</v>
      </c>
      <c r="H714" s="93" t="s">
        <v>547</v>
      </c>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row>
    <row r="715" spans="1:49" x14ac:dyDescent="0.35">
      <c r="A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row>
    <row r="716" spans="1:49" x14ac:dyDescent="0.35">
      <c r="A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row>
    <row r="717" spans="1:49" x14ac:dyDescent="0.35">
      <c r="A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row>
    <row r="718" spans="1:49" x14ac:dyDescent="0.35">
      <c r="A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row>
    <row r="719" spans="1:49" x14ac:dyDescent="0.35">
      <c r="A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row>
    <row r="720" spans="1:49" x14ac:dyDescent="0.35">
      <c r="A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row>
    <row r="721" spans="1:49" x14ac:dyDescent="0.35">
      <c r="A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row>
    <row r="722" spans="1:49" x14ac:dyDescent="0.35">
      <c r="A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row>
    <row r="723" spans="1:49" x14ac:dyDescent="0.35">
      <c r="A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row>
    <row r="724" spans="1:49" x14ac:dyDescent="0.35">
      <c r="A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row>
    <row r="725" spans="1:49" x14ac:dyDescent="0.35">
      <c r="A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row>
    <row r="726" spans="1:49" x14ac:dyDescent="0.35">
      <c r="A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row>
    <row r="727" spans="1:49" x14ac:dyDescent="0.35">
      <c r="A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row>
    <row r="728" spans="1:49" x14ac:dyDescent="0.35">
      <c r="A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row>
    <row r="729" spans="1:49" x14ac:dyDescent="0.35">
      <c r="A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row>
    <row r="730" spans="1:49" x14ac:dyDescent="0.35">
      <c r="A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row>
    <row r="731" spans="1:49" x14ac:dyDescent="0.35">
      <c r="A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row>
    <row r="732" spans="1:49" x14ac:dyDescent="0.35">
      <c r="A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row>
    <row r="733" spans="1:49" x14ac:dyDescent="0.35">
      <c r="A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row>
    <row r="734" spans="1:49" x14ac:dyDescent="0.35">
      <c r="A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row>
    <row r="735" spans="1:49" x14ac:dyDescent="0.35">
      <c r="A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row>
    <row r="736" spans="1:49" x14ac:dyDescent="0.35">
      <c r="A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row>
    <row r="737" spans="1:49" x14ac:dyDescent="0.35">
      <c r="A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row>
    <row r="738" spans="1:49" x14ac:dyDescent="0.35">
      <c r="A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row>
    <row r="739" spans="1:49" x14ac:dyDescent="0.35">
      <c r="A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row>
    <row r="740" spans="1:49" x14ac:dyDescent="0.35">
      <c r="A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row>
    <row r="741" spans="1:49" x14ac:dyDescent="0.35">
      <c r="A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row>
    <row r="742" spans="1:49" x14ac:dyDescent="0.35">
      <c r="A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row>
    <row r="743" spans="1:49" x14ac:dyDescent="0.35">
      <c r="A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row>
    <row r="744" spans="1:49" x14ac:dyDescent="0.35">
      <c r="A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row>
    <row r="745" spans="1:49" x14ac:dyDescent="0.35">
      <c r="A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row>
    <row r="746" spans="1:49" x14ac:dyDescent="0.35">
      <c r="A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row>
    <row r="747" spans="1:49" x14ac:dyDescent="0.35">
      <c r="A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row>
    <row r="748" spans="1:49" x14ac:dyDescent="0.35">
      <c r="A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row>
    <row r="749" spans="1:49" x14ac:dyDescent="0.35">
      <c r="A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row>
    <row r="750" spans="1:49" x14ac:dyDescent="0.35">
      <c r="A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row>
    <row r="751" spans="1:49" x14ac:dyDescent="0.35">
      <c r="A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row>
    <row r="752" spans="1:49" x14ac:dyDescent="0.35">
      <c r="A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row>
    <row r="753" spans="1:49" x14ac:dyDescent="0.35">
      <c r="A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row>
    <row r="754" spans="1:49" x14ac:dyDescent="0.35">
      <c r="A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row>
    <row r="755" spans="1:49" x14ac:dyDescent="0.35">
      <c r="A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row>
    <row r="756" spans="1:49" x14ac:dyDescent="0.35">
      <c r="A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row>
    <row r="757" spans="1:49" x14ac:dyDescent="0.35">
      <c r="A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row>
    <row r="758" spans="1:49" x14ac:dyDescent="0.35">
      <c r="A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row>
    <row r="759" spans="1:49" x14ac:dyDescent="0.35">
      <c r="A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row>
    <row r="760" spans="1:49" x14ac:dyDescent="0.35">
      <c r="A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row>
    <row r="761" spans="1:49" x14ac:dyDescent="0.35">
      <c r="A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row>
    <row r="762" spans="1:49" x14ac:dyDescent="0.35">
      <c r="A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row>
    <row r="763" spans="1:49" x14ac:dyDescent="0.35">
      <c r="A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row>
    <row r="764" spans="1:49" x14ac:dyDescent="0.35">
      <c r="A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row>
    <row r="765" spans="1:49" x14ac:dyDescent="0.35">
      <c r="A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row>
    <row r="766" spans="1:49" x14ac:dyDescent="0.35">
      <c r="A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row>
    <row r="767" spans="1:49" x14ac:dyDescent="0.35">
      <c r="A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row>
    <row r="768" spans="1:49" x14ac:dyDescent="0.35">
      <c r="A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row>
    <row r="769" spans="1:49" x14ac:dyDescent="0.35">
      <c r="A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row>
    <row r="770" spans="1:49" x14ac:dyDescent="0.35">
      <c r="A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row>
    <row r="771" spans="1:49" x14ac:dyDescent="0.35">
      <c r="A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row>
    <row r="772" spans="1:49" x14ac:dyDescent="0.35">
      <c r="A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row>
    <row r="773" spans="1:49" x14ac:dyDescent="0.35">
      <c r="A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row>
    <row r="774" spans="1:49" x14ac:dyDescent="0.35">
      <c r="A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row>
    <row r="775" spans="1:49" x14ac:dyDescent="0.35">
      <c r="A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row>
    <row r="776" spans="1:49" x14ac:dyDescent="0.35">
      <c r="A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row>
    <row r="777" spans="1:49" x14ac:dyDescent="0.35">
      <c r="A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row>
    <row r="778" spans="1:49" x14ac:dyDescent="0.35">
      <c r="A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row>
    <row r="779" spans="1:49" x14ac:dyDescent="0.35">
      <c r="A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row>
    <row r="780" spans="1:49" x14ac:dyDescent="0.35">
      <c r="A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row>
    <row r="781" spans="1:49" x14ac:dyDescent="0.35">
      <c r="A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row>
    <row r="782" spans="1:49" x14ac:dyDescent="0.35">
      <c r="A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row>
    <row r="783" spans="1:49" x14ac:dyDescent="0.35">
      <c r="A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row>
    <row r="784" spans="1:49" x14ac:dyDescent="0.35">
      <c r="A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row>
    <row r="785" spans="1:49" x14ac:dyDescent="0.35">
      <c r="A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row>
    <row r="786" spans="1:49" x14ac:dyDescent="0.35">
      <c r="A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row>
    <row r="787" spans="1:49" x14ac:dyDescent="0.35">
      <c r="A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row>
    <row r="788" spans="1:49" x14ac:dyDescent="0.35">
      <c r="A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row>
    <row r="789" spans="1:49" x14ac:dyDescent="0.35">
      <c r="A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row>
    <row r="790" spans="1:49" x14ac:dyDescent="0.35">
      <c r="A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row>
    <row r="791" spans="1:49" x14ac:dyDescent="0.35">
      <c r="A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row>
    <row r="792" spans="1:49" x14ac:dyDescent="0.35">
      <c r="A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row>
    <row r="793" spans="1:49" x14ac:dyDescent="0.35">
      <c r="A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row>
    <row r="794" spans="1:49" x14ac:dyDescent="0.35">
      <c r="A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row>
    <row r="795" spans="1:49" x14ac:dyDescent="0.35">
      <c r="A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row>
    <row r="796" spans="1:49" x14ac:dyDescent="0.35">
      <c r="A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row>
    <row r="797" spans="1:49" x14ac:dyDescent="0.35">
      <c r="A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row>
    <row r="798" spans="1:49" x14ac:dyDescent="0.35">
      <c r="A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row>
    <row r="799" spans="1:49" x14ac:dyDescent="0.35">
      <c r="A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row>
    <row r="800" spans="1:49" x14ac:dyDescent="0.35">
      <c r="A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row>
    <row r="801" spans="1:49" x14ac:dyDescent="0.35">
      <c r="A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row>
    <row r="802" spans="1:49" x14ac:dyDescent="0.35">
      <c r="A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row>
    <row r="803" spans="1:49" x14ac:dyDescent="0.35">
      <c r="A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row>
    <row r="804" spans="1:49" x14ac:dyDescent="0.35">
      <c r="A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row>
    <row r="805" spans="1:49" x14ac:dyDescent="0.35">
      <c r="A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row>
    <row r="806" spans="1:49" x14ac:dyDescent="0.35">
      <c r="A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row>
    <row r="807" spans="1:49" x14ac:dyDescent="0.35">
      <c r="A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row>
    <row r="808" spans="1:49" x14ac:dyDescent="0.35">
      <c r="A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row>
    <row r="809" spans="1:49" x14ac:dyDescent="0.35">
      <c r="A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row>
    <row r="810" spans="1:49" x14ac:dyDescent="0.35">
      <c r="A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row>
    <row r="811" spans="1:49" x14ac:dyDescent="0.35">
      <c r="A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row>
    <row r="812" spans="1:49" x14ac:dyDescent="0.35">
      <c r="A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row>
    <row r="813" spans="1:49" x14ac:dyDescent="0.35">
      <c r="A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row>
    <row r="814" spans="1:49" x14ac:dyDescent="0.35">
      <c r="A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row>
    <row r="815" spans="1:49" x14ac:dyDescent="0.35">
      <c r="A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row>
    <row r="816" spans="1:49" x14ac:dyDescent="0.35">
      <c r="A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row>
    <row r="817" spans="1:49" x14ac:dyDescent="0.35">
      <c r="A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row>
    <row r="818" spans="1:49" x14ac:dyDescent="0.35">
      <c r="A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row>
    <row r="819" spans="1:49" x14ac:dyDescent="0.35">
      <c r="A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row>
    <row r="820" spans="1:49" x14ac:dyDescent="0.35">
      <c r="A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row>
    <row r="821" spans="1:49" x14ac:dyDescent="0.35">
      <c r="A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row>
    <row r="822" spans="1:49" x14ac:dyDescent="0.35">
      <c r="A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row>
    <row r="823" spans="1:49" x14ac:dyDescent="0.35">
      <c r="A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row>
    <row r="824" spans="1:49" x14ac:dyDescent="0.35">
      <c r="A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row>
    <row r="825" spans="1:49" x14ac:dyDescent="0.35">
      <c r="A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row>
    <row r="826" spans="1:49" x14ac:dyDescent="0.35">
      <c r="A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row>
    <row r="827" spans="1:49" x14ac:dyDescent="0.35">
      <c r="A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row>
    <row r="828" spans="1:49" x14ac:dyDescent="0.35">
      <c r="A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row>
    <row r="829" spans="1:49" x14ac:dyDescent="0.35">
      <c r="A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row>
    <row r="830" spans="1:49" x14ac:dyDescent="0.35">
      <c r="A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row>
    <row r="831" spans="1:49" x14ac:dyDescent="0.35">
      <c r="A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row>
    <row r="832" spans="1:49" x14ac:dyDescent="0.35">
      <c r="A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row>
    <row r="833" spans="1:49" x14ac:dyDescent="0.35">
      <c r="A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row>
    <row r="834" spans="1:49" x14ac:dyDescent="0.35">
      <c r="A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row>
    <row r="835" spans="1:49" x14ac:dyDescent="0.35">
      <c r="A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row>
    <row r="836" spans="1:49" x14ac:dyDescent="0.35">
      <c r="A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row>
    <row r="837" spans="1:49" x14ac:dyDescent="0.35">
      <c r="A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row>
    <row r="838" spans="1:49" x14ac:dyDescent="0.35">
      <c r="A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row>
    <row r="839" spans="1:49" x14ac:dyDescent="0.35">
      <c r="A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row>
    <row r="840" spans="1:49" x14ac:dyDescent="0.35">
      <c r="A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row>
    <row r="841" spans="1:49" x14ac:dyDescent="0.35">
      <c r="A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row>
    <row r="842" spans="1:49" x14ac:dyDescent="0.35">
      <c r="A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row>
    <row r="843" spans="1:49" x14ac:dyDescent="0.35">
      <c r="A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row>
    <row r="844" spans="1:49" x14ac:dyDescent="0.35">
      <c r="A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row>
    <row r="845" spans="1:49" x14ac:dyDescent="0.35">
      <c r="A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row>
    <row r="846" spans="1:49" x14ac:dyDescent="0.35">
      <c r="A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row>
    <row r="847" spans="1:49" x14ac:dyDescent="0.35">
      <c r="A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row>
    <row r="848" spans="1:49" x14ac:dyDescent="0.35">
      <c r="A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row>
    <row r="849" spans="1:49" x14ac:dyDescent="0.35">
      <c r="A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row>
    <row r="850" spans="1:49" x14ac:dyDescent="0.35">
      <c r="A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row>
    <row r="851" spans="1:49" x14ac:dyDescent="0.35">
      <c r="A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row>
    <row r="852" spans="1:49" x14ac:dyDescent="0.35">
      <c r="A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row>
    <row r="853" spans="1:49" x14ac:dyDescent="0.35">
      <c r="A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row>
    <row r="854" spans="1:49" x14ac:dyDescent="0.35">
      <c r="A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row>
    <row r="855" spans="1:49" x14ac:dyDescent="0.35">
      <c r="A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row>
    <row r="856" spans="1:49" x14ac:dyDescent="0.35">
      <c r="A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row>
    <row r="857" spans="1:49" x14ac:dyDescent="0.35">
      <c r="A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row>
    <row r="858" spans="1:49" x14ac:dyDescent="0.35">
      <c r="A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row>
    <row r="859" spans="1:49" x14ac:dyDescent="0.35">
      <c r="A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row>
    <row r="860" spans="1:49" x14ac:dyDescent="0.35">
      <c r="A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row>
    <row r="861" spans="1:49" x14ac:dyDescent="0.35">
      <c r="A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row>
    <row r="862" spans="1:49" x14ac:dyDescent="0.35">
      <c r="A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row>
    <row r="863" spans="1:49" x14ac:dyDescent="0.35">
      <c r="A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row>
    <row r="864" spans="1:49" x14ac:dyDescent="0.35">
      <c r="A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row>
    <row r="865" spans="1:49" x14ac:dyDescent="0.35">
      <c r="A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row>
    <row r="866" spans="1:49" x14ac:dyDescent="0.35">
      <c r="A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row>
    <row r="867" spans="1:49" x14ac:dyDescent="0.35">
      <c r="A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row>
    <row r="868" spans="1:49" x14ac:dyDescent="0.35">
      <c r="A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row>
    <row r="869" spans="1:49" x14ac:dyDescent="0.35">
      <c r="A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row>
    <row r="870" spans="1:49" x14ac:dyDescent="0.35">
      <c r="A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row>
    <row r="871" spans="1:49" x14ac:dyDescent="0.35">
      <c r="A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row>
    <row r="872" spans="1:49" x14ac:dyDescent="0.35">
      <c r="A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row>
    <row r="873" spans="1:49" x14ac:dyDescent="0.35">
      <c r="A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row>
    <row r="874" spans="1:49" x14ac:dyDescent="0.35">
      <c r="A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row>
    <row r="875" spans="1:49" x14ac:dyDescent="0.35">
      <c r="A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row>
    <row r="876" spans="1:49" x14ac:dyDescent="0.35">
      <c r="A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row>
    <row r="877" spans="1:49" x14ac:dyDescent="0.35">
      <c r="A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row>
    <row r="878" spans="1:49" x14ac:dyDescent="0.35">
      <c r="A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row>
    <row r="879" spans="1:49" x14ac:dyDescent="0.35">
      <c r="A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row>
    <row r="880" spans="1:49" x14ac:dyDescent="0.35">
      <c r="A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row>
    <row r="881" spans="1:49" x14ac:dyDescent="0.35">
      <c r="A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row>
    <row r="882" spans="1:49" x14ac:dyDescent="0.35">
      <c r="A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row>
    <row r="883" spans="1:49" x14ac:dyDescent="0.35">
      <c r="A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row>
    <row r="884" spans="1:49" x14ac:dyDescent="0.35">
      <c r="A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row>
    <row r="885" spans="1:49" x14ac:dyDescent="0.35">
      <c r="A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row>
    <row r="886" spans="1:49" x14ac:dyDescent="0.35">
      <c r="A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row>
    <row r="887" spans="1:49" x14ac:dyDescent="0.35">
      <c r="A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row>
    <row r="888" spans="1:49" x14ac:dyDescent="0.35">
      <c r="A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row>
    <row r="889" spans="1:49" x14ac:dyDescent="0.35">
      <c r="A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row>
    <row r="890" spans="1:49" x14ac:dyDescent="0.35">
      <c r="A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row>
    <row r="891" spans="1:49" x14ac:dyDescent="0.35">
      <c r="A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row>
    <row r="892" spans="1:49" x14ac:dyDescent="0.35">
      <c r="A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row>
    <row r="893" spans="1:49" x14ac:dyDescent="0.35">
      <c r="A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row>
    <row r="894" spans="1:49" x14ac:dyDescent="0.35">
      <c r="A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row>
    <row r="895" spans="1:49" x14ac:dyDescent="0.35">
      <c r="A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row>
    <row r="896" spans="1:49" x14ac:dyDescent="0.35">
      <c r="A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row>
    <row r="897" spans="1:49" x14ac:dyDescent="0.35">
      <c r="A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row>
    <row r="898" spans="1:49" x14ac:dyDescent="0.35">
      <c r="A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row>
    <row r="899" spans="1:49" x14ac:dyDescent="0.35">
      <c r="A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row>
    <row r="900" spans="1:49" x14ac:dyDescent="0.35">
      <c r="A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row>
    <row r="901" spans="1:49" x14ac:dyDescent="0.35">
      <c r="A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row>
    <row r="902" spans="1:49" x14ac:dyDescent="0.35">
      <c r="A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row>
    <row r="903" spans="1:49" x14ac:dyDescent="0.35">
      <c r="A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row>
    <row r="904" spans="1:49" x14ac:dyDescent="0.35">
      <c r="A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row>
    <row r="905" spans="1:49" x14ac:dyDescent="0.35">
      <c r="A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row>
    <row r="906" spans="1:49" x14ac:dyDescent="0.35">
      <c r="A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row>
    <row r="907" spans="1:49" x14ac:dyDescent="0.35">
      <c r="A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row>
    <row r="908" spans="1:49" x14ac:dyDescent="0.35">
      <c r="A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row>
    <row r="909" spans="1:49" x14ac:dyDescent="0.35">
      <c r="A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row>
    <row r="910" spans="1:49" x14ac:dyDescent="0.35">
      <c r="A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row>
    <row r="911" spans="1:49" x14ac:dyDescent="0.35">
      <c r="A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row>
    <row r="912" spans="1:49" x14ac:dyDescent="0.35">
      <c r="A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row>
    <row r="913" spans="1:49" x14ac:dyDescent="0.35">
      <c r="A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row>
    <row r="914" spans="1:49" x14ac:dyDescent="0.35">
      <c r="A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row>
    <row r="915" spans="1:49" x14ac:dyDescent="0.35">
      <c r="A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row>
    <row r="916" spans="1:49" x14ac:dyDescent="0.35">
      <c r="A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row>
    <row r="917" spans="1:49" x14ac:dyDescent="0.35">
      <c r="A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row>
    <row r="918" spans="1:49" x14ac:dyDescent="0.35">
      <c r="A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row>
    <row r="919" spans="1:49" x14ac:dyDescent="0.35">
      <c r="A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row>
    <row r="920" spans="1:49" x14ac:dyDescent="0.35">
      <c r="A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row>
    <row r="921" spans="1:49" x14ac:dyDescent="0.35">
      <c r="A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row>
    <row r="922" spans="1:49" x14ac:dyDescent="0.35">
      <c r="A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row>
    <row r="923" spans="1:49" x14ac:dyDescent="0.35">
      <c r="A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row>
    <row r="924" spans="1:49" x14ac:dyDescent="0.35">
      <c r="A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row>
    <row r="925" spans="1:49" x14ac:dyDescent="0.35">
      <c r="A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row>
    <row r="926" spans="1:49" x14ac:dyDescent="0.35">
      <c r="A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row>
    <row r="927" spans="1:49" x14ac:dyDescent="0.35">
      <c r="A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row>
    <row r="928" spans="1:49" x14ac:dyDescent="0.35">
      <c r="A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row>
    <row r="929" spans="1:49" x14ac:dyDescent="0.35">
      <c r="A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row>
    <row r="930" spans="1:49" x14ac:dyDescent="0.35">
      <c r="A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row>
    <row r="931" spans="1:49" x14ac:dyDescent="0.35">
      <c r="A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row>
    <row r="932" spans="1:49" x14ac:dyDescent="0.35">
      <c r="A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row>
    <row r="933" spans="1:49" x14ac:dyDescent="0.35">
      <c r="A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row>
    <row r="934" spans="1:49" x14ac:dyDescent="0.35">
      <c r="A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row>
    <row r="935" spans="1:49" x14ac:dyDescent="0.35">
      <c r="A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row>
    <row r="936" spans="1:49" x14ac:dyDescent="0.35">
      <c r="A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row>
    <row r="937" spans="1:49" x14ac:dyDescent="0.35">
      <c r="A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row>
    <row r="938" spans="1:49" x14ac:dyDescent="0.35">
      <c r="A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row>
    <row r="939" spans="1:49" x14ac:dyDescent="0.35">
      <c r="A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row>
    <row r="940" spans="1:49" x14ac:dyDescent="0.35">
      <c r="A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row>
    <row r="941" spans="1:49" x14ac:dyDescent="0.35">
      <c r="A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row>
    <row r="942" spans="1:49" x14ac:dyDescent="0.35">
      <c r="A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row>
    <row r="943" spans="1:49" x14ac:dyDescent="0.35">
      <c r="A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row>
    <row r="944" spans="1:49" x14ac:dyDescent="0.35">
      <c r="A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row>
    <row r="945" spans="1:49" x14ac:dyDescent="0.35">
      <c r="A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row>
    <row r="946" spans="1:49" x14ac:dyDescent="0.35">
      <c r="A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row>
    <row r="947" spans="1:49" x14ac:dyDescent="0.35">
      <c r="A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row>
    <row r="948" spans="1:49" x14ac:dyDescent="0.35">
      <c r="A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row>
    <row r="949" spans="1:49" x14ac:dyDescent="0.35">
      <c r="A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row>
    <row r="950" spans="1:49" x14ac:dyDescent="0.35">
      <c r="A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row>
    <row r="951" spans="1:49" x14ac:dyDescent="0.35">
      <c r="A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row>
    <row r="952" spans="1:49" x14ac:dyDescent="0.35">
      <c r="A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row>
    <row r="953" spans="1:49" x14ac:dyDescent="0.35">
      <c r="A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row>
    <row r="954" spans="1:49" x14ac:dyDescent="0.35">
      <c r="A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row>
    <row r="955" spans="1:49" x14ac:dyDescent="0.35">
      <c r="A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row>
    <row r="956" spans="1:49" x14ac:dyDescent="0.35">
      <c r="A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row>
    <row r="957" spans="1:49" x14ac:dyDescent="0.35">
      <c r="A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row>
    <row r="958" spans="1:49" x14ac:dyDescent="0.35">
      <c r="A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row>
    <row r="959" spans="1:49" x14ac:dyDescent="0.35">
      <c r="A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row>
    <row r="960" spans="1:49" x14ac:dyDescent="0.35">
      <c r="A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row>
    <row r="961" spans="1:49" x14ac:dyDescent="0.35">
      <c r="A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row>
    <row r="962" spans="1:49" x14ac:dyDescent="0.35">
      <c r="A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row>
    <row r="963" spans="1:49" x14ac:dyDescent="0.35">
      <c r="A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row>
    <row r="964" spans="1:49" x14ac:dyDescent="0.35">
      <c r="A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row>
    <row r="965" spans="1:49" x14ac:dyDescent="0.35">
      <c r="A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row>
    <row r="966" spans="1:49" x14ac:dyDescent="0.35">
      <c r="A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row>
    <row r="967" spans="1:49" x14ac:dyDescent="0.35">
      <c r="A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row>
    <row r="968" spans="1:49" x14ac:dyDescent="0.35">
      <c r="A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row>
    <row r="969" spans="1:49" x14ac:dyDescent="0.35">
      <c r="A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row>
    <row r="970" spans="1:49" x14ac:dyDescent="0.35">
      <c r="A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row>
    <row r="971" spans="1:49" x14ac:dyDescent="0.35">
      <c r="A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row>
    <row r="972" spans="1:49" x14ac:dyDescent="0.35">
      <c r="A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row>
    <row r="973" spans="1:49" x14ac:dyDescent="0.35">
      <c r="A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row>
    <row r="974" spans="1:49" x14ac:dyDescent="0.35">
      <c r="A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row>
    <row r="975" spans="1:49" x14ac:dyDescent="0.35">
      <c r="A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row>
    <row r="976" spans="1:49" x14ac:dyDescent="0.35">
      <c r="A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row>
    <row r="977" spans="1:49" x14ac:dyDescent="0.35">
      <c r="A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row>
    <row r="978" spans="1:49" x14ac:dyDescent="0.35">
      <c r="A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row>
    <row r="979" spans="1:49" x14ac:dyDescent="0.35">
      <c r="A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row>
    <row r="980" spans="1:49" x14ac:dyDescent="0.35">
      <c r="A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row>
    <row r="981" spans="1:49" x14ac:dyDescent="0.35">
      <c r="A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row>
    <row r="982" spans="1:49" x14ac:dyDescent="0.35">
      <c r="A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row>
    <row r="983" spans="1:49" x14ac:dyDescent="0.35">
      <c r="A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row>
    <row r="984" spans="1:49" x14ac:dyDescent="0.35">
      <c r="A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row>
    <row r="985" spans="1:49" x14ac:dyDescent="0.35">
      <c r="A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row>
    <row r="986" spans="1:49" x14ac:dyDescent="0.35">
      <c r="A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row>
    <row r="987" spans="1:49" x14ac:dyDescent="0.35">
      <c r="A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row>
    <row r="988" spans="1:49" x14ac:dyDescent="0.35">
      <c r="A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row>
    <row r="989" spans="1:49" x14ac:dyDescent="0.35">
      <c r="A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row>
    <row r="990" spans="1:49" x14ac:dyDescent="0.35">
      <c r="A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row>
    <row r="991" spans="1:49" x14ac:dyDescent="0.35">
      <c r="A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row>
    <row r="992" spans="1:49" x14ac:dyDescent="0.35">
      <c r="A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row>
    <row r="993" spans="1:49" x14ac:dyDescent="0.35">
      <c r="A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row>
    <row r="994" spans="1:49" x14ac:dyDescent="0.35">
      <c r="A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row>
    <row r="995" spans="1:49" x14ac:dyDescent="0.35">
      <c r="A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row>
    <row r="996" spans="1:49" x14ac:dyDescent="0.35">
      <c r="A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row>
    <row r="997" spans="1:49" x14ac:dyDescent="0.35">
      <c r="A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row>
    <row r="998" spans="1:49" x14ac:dyDescent="0.35">
      <c r="A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row>
    <row r="999" spans="1:49" x14ac:dyDescent="0.35">
      <c r="A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row>
    <row r="1000" spans="1:49" x14ac:dyDescent="0.35">
      <c r="A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row>
    <row r="1001" spans="1:49" x14ac:dyDescent="0.35">
      <c r="A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row>
    <row r="1002" spans="1:49" x14ac:dyDescent="0.35">
      <c r="A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row>
    <row r="1003" spans="1:49" x14ac:dyDescent="0.35">
      <c r="A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row>
    <row r="1004" spans="1:49" x14ac:dyDescent="0.35">
      <c r="A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row>
    <row r="1005" spans="1:49" x14ac:dyDescent="0.35">
      <c r="A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row>
    <row r="1006" spans="1:49" x14ac:dyDescent="0.35">
      <c r="A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row>
    <row r="1007" spans="1:49" x14ac:dyDescent="0.35">
      <c r="A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row>
    <row r="1008" spans="1:49" x14ac:dyDescent="0.35">
      <c r="A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row>
    <row r="1009" spans="1:49" x14ac:dyDescent="0.35">
      <c r="A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row>
    <row r="1010" spans="1:49" x14ac:dyDescent="0.35">
      <c r="A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row>
    <row r="1011" spans="1:49" x14ac:dyDescent="0.35">
      <c r="A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row>
    <row r="1012" spans="1:49" x14ac:dyDescent="0.35">
      <c r="A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row>
    <row r="1013" spans="1:49" x14ac:dyDescent="0.35">
      <c r="A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row>
    <row r="1014" spans="1:49" x14ac:dyDescent="0.35">
      <c r="A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row>
    <row r="1015" spans="1:49" x14ac:dyDescent="0.35">
      <c r="A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row>
    <row r="1016" spans="1:49" x14ac:dyDescent="0.35">
      <c r="A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row>
    <row r="1017" spans="1:49" x14ac:dyDescent="0.35">
      <c r="A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row>
    <row r="1018" spans="1:49" x14ac:dyDescent="0.35">
      <c r="A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row>
    <row r="1019" spans="1:49" x14ac:dyDescent="0.35">
      <c r="A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row>
    <row r="1020" spans="1:49" x14ac:dyDescent="0.35">
      <c r="A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row>
    <row r="1021" spans="1:49" x14ac:dyDescent="0.35">
      <c r="A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row>
    <row r="1022" spans="1:49" x14ac:dyDescent="0.35">
      <c r="A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row>
    <row r="1023" spans="1:49" x14ac:dyDescent="0.35">
      <c r="A1023" s="2"/>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row>
    <row r="1024" spans="1:49" x14ac:dyDescent="0.35">
      <c r="A1024" s="2"/>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row>
    <row r="1025" spans="1:49" x14ac:dyDescent="0.35">
      <c r="A1025" s="2"/>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row>
    <row r="1026" spans="1:49" x14ac:dyDescent="0.35">
      <c r="A1026" s="2"/>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row>
    <row r="1027" spans="1:49" x14ac:dyDescent="0.35">
      <c r="A1027" s="2"/>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row>
    <row r="1028" spans="1:49" x14ac:dyDescent="0.35">
      <c r="A1028" s="2"/>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row>
    <row r="1029" spans="1:49" x14ac:dyDescent="0.35">
      <c r="A1029" s="2"/>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row>
    <row r="1030" spans="1:49" x14ac:dyDescent="0.35">
      <c r="A1030" s="2"/>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row>
    <row r="1031" spans="1:49" x14ac:dyDescent="0.35">
      <c r="A1031" s="2"/>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row>
    <row r="1032" spans="1:49" x14ac:dyDescent="0.35">
      <c r="A1032" s="2"/>
      <c r="C1032" s="2"/>
      <c r="D1032" s="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row>
    <row r="1033" spans="1:49" x14ac:dyDescent="0.35">
      <c r="A1033" s="2"/>
      <c r="C1033" s="2"/>
      <c r="D1033" s="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row>
    <row r="1034" spans="1:49" x14ac:dyDescent="0.35">
      <c r="A1034" s="2"/>
      <c r="C1034" s="2"/>
      <c r="D1034" s="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row>
    <row r="1035" spans="1:49" x14ac:dyDescent="0.35">
      <c r="A1035" s="2"/>
      <c r="C1035" s="2"/>
      <c r="D1035" s="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row>
    <row r="1036" spans="1:49" x14ac:dyDescent="0.35">
      <c r="A1036" s="2"/>
      <c r="C1036" s="2"/>
      <c r="D1036" s="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row>
    <row r="1037" spans="1:49" x14ac:dyDescent="0.35">
      <c r="A1037" s="2"/>
      <c r="C1037" s="2"/>
      <c r="D1037" s="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row>
    <row r="1038" spans="1:49" x14ac:dyDescent="0.35">
      <c r="A1038" s="2"/>
      <c r="C1038" s="2"/>
      <c r="D1038" s="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row>
    <row r="1039" spans="1:49" x14ac:dyDescent="0.35">
      <c r="A1039" s="2"/>
      <c r="C1039" s="2"/>
      <c r="D1039" s="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row>
    <row r="1040" spans="1:49" x14ac:dyDescent="0.35">
      <c r="A1040" s="2"/>
      <c r="C1040" s="2"/>
      <c r="D1040" s="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row>
    <row r="1041" spans="1:49" x14ac:dyDescent="0.35">
      <c r="A1041" s="2"/>
      <c r="C1041" s="2"/>
      <c r="D1041" s="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row>
    <row r="1042" spans="1:49" x14ac:dyDescent="0.35">
      <c r="A1042" s="2"/>
      <c r="C1042" s="2"/>
      <c r="D1042" s="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row>
    <row r="1043" spans="1:49" x14ac:dyDescent="0.35">
      <c r="A1043" s="2"/>
      <c r="C1043" s="2"/>
      <c r="D1043" s="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row>
    <row r="1044" spans="1:49" x14ac:dyDescent="0.35">
      <c r="A1044" s="2"/>
      <c r="C1044" s="2"/>
      <c r="D1044" s="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row>
    <row r="1045" spans="1:49" x14ac:dyDescent="0.35">
      <c r="A1045" s="2"/>
      <c r="C1045" s="2"/>
      <c r="D1045" s="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row>
    <row r="1046" spans="1:49" x14ac:dyDescent="0.35">
      <c r="A1046" s="2"/>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row>
    <row r="1047" spans="1:49" x14ac:dyDescent="0.35">
      <c r="A1047" s="2"/>
      <c r="C1047" s="2"/>
      <c r="D1047" s="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row>
    <row r="1048" spans="1:49" x14ac:dyDescent="0.35">
      <c r="A1048" s="2"/>
      <c r="C1048" s="2"/>
      <c r="D1048" s="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row>
    <row r="1049" spans="1:49" x14ac:dyDescent="0.35">
      <c r="A1049" s="2"/>
      <c r="C1049" s="2"/>
      <c r="D1049" s="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row>
    <row r="1050" spans="1:49" x14ac:dyDescent="0.35">
      <c r="A1050" s="2"/>
      <c r="C1050" s="2"/>
      <c r="D1050" s="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row>
    <row r="1051" spans="1:49" x14ac:dyDescent="0.35">
      <c r="A1051" s="2"/>
      <c r="C1051" s="2"/>
      <c r="D1051" s="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row>
    <row r="1052" spans="1:49" x14ac:dyDescent="0.35">
      <c r="A1052" s="2"/>
      <c r="C1052" s="2"/>
      <c r="D1052" s="2"/>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row>
    <row r="1053" spans="1:49" x14ac:dyDescent="0.35">
      <c r="A1053" s="2"/>
      <c r="C1053" s="2"/>
      <c r="D1053" s="2"/>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row>
    <row r="1054" spans="1:49" x14ac:dyDescent="0.35">
      <c r="A1054" s="2"/>
      <c r="C1054" s="2"/>
      <c r="D1054" s="2"/>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row>
    <row r="1055" spans="1:49" x14ac:dyDescent="0.35">
      <c r="A1055" s="2"/>
      <c r="C1055" s="2"/>
      <c r="D1055" s="2"/>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row>
    <row r="1056" spans="1:49" x14ac:dyDescent="0.35">
      <c r="A1056" s="2"/>
      <c r="C1056" s="2"/>
      <c r="D1056" s="2"/>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row>
    <row r="1057" spans="1:49" x14ac:dyDescent="0.35">
      <c r="A1057" s="2"/>
      <c r="C1057" s="2"/>
      <c r="D1057" s="2"/>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row>
    <row r="1058" spans="1:49" x14ac:dyDescent="0.35">
      <c r="A1058" s="2"/>
      <c r="C1058" s="2"/>
      <c r="D1058" s="2"/>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row>
    <row r="1059" spans="1:49" x14ac:dyDescent="0.35">
      <c r="A1059" s="2"/>
      <c r="C1059" s="2"/>
      <c r="D1059" s="2"/>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row>
    <row r="1060" spans="1:49" x14ac:dyDescent="0.35">
      <c r="A1060" s="2"/>
      <c r="C1060" s="2"/>
      <c r="D1060" s="2"/>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row>
    <row r="1061" spans="1:49" x14ac:dyDescent="0.35">
      <c r="A1061" s="2"/>
      <c r="C1061" s="2"/>
      <c r="D1061" s="2"/>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row>
    <row r="1062" spans="1:49" x14ac:dyDescent="0.35">
      <c r="A1062" s="2"/>
      <c r="C1062" s="2"/>
      <c r="D1062" s="2"/>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row>
    <row r="1063" spans="1:49" x14ac:dyDescent="0.35">
      <c r="A1063" s="2"/>
      <c r="C1063" s="2"/>
      <c r="D1063" s="2"/>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row>
    <row r="1064" spans="1:49" x14ac:dyDescent="0.35">
      <c r="A1064" s="2"/>
      <c r="C1064" s="2"/>
      <c r="D1064" s="2"/>
      <c r="E1064" s="2"/>
      <c r="F1064" s="2"/>
      <c r="G1064" s="2"/>
      <c r="H1064" s="2"/>
      <c r="I1064" s="2"/>
      <c r="J1064" s="2"/>
      <c r="K1064" s="2"/>
      <c r="L1064" s="2"/>
      <c r="M1064" s="2"/>
      <c r="N1064" s="2"/>
      <c r="O1064" s="2"/>
      <c r="P1064" s="2"/>
      <c r="Q1064" s="2"/>
    </row>
    <row r="1065" spans="1:49" x14ac:dyDescent="0.35">
      <c r="A1065" s="2"/>
      <c r="C1065" s="2"/>
      <c r="D1065" s="2"/>
      <c r="E1065" s="2"/>
      <c r="F1065" s="2"/>
      <c r="G1065" s="2"/>
      <c r="H1065" s="2"/>
      <c r="I1065" s="2"/>
      <c r="J1065" s="2"/>
      <c r="K1065" s="2"/>
      <c r="L1065" s="2"/>
      <c r="M1065" s="2"/>
      <c r="N1065" s="2"/>
      <c r="O1065" s="2"/>
      <c r="P1065" s="2"/>
      <c r="Q1065" s="2"/>
    </row>
    <row r="1066" spans="1:49" x14ac:dyDescent="0.35">
      <c r="A1066" s="2"/>
      <c r="C1066" s="2"/>
      <c r="D1066" s="2"/>
      <c r="E1066" s="2"/>
      <c r="F1066" s="2"/>
      <c r="G1066" s="2"/>
      <c r="H1066" s="2"/>
      <c r="I1066" s="2"/>
      <c r="J1066" s="2"/>
      <c r="K1066" s="2"/>
      <c r="L1066" s="2"/>
      <c r="M1066" s="2"/>
      <c r="N1066" s="2"/>
      <c r="O1066" s="2"/>
      <c r="P1066" s="2"/>
      <c r="Q1066" s="2"/>
    </row>
    <row r="1067" spans="1:49" x14ac:dyDescent="0.35">
      <c r="A1067" s="2"/>
      <c r="C1067" s="2"/>
      <c r="D1067" s="2"/>
      <c r="E1067" s="2"/>
      <c r="F1067" s="2"/>
      <c r="G1067" s="2"/>
      <c r="H1067" s="2"/>
      <c r="I1067" s="2"/>
      <c r="J1067" s="2"/>
      <c r="K1067" s="2"/>
      <c r="L1067" s="2"/>
      <c r="M1067" s="2"/>
      <c r="N1067" s="2"/>
      <c r="O1067" s="2"/>
      <c r="P1067" s="2"/>
      <c r="Q1067" s="2"/>
    </row>
  </sheetData>
  <autoFilter ref="A5:CA1067" xr:uid="{D1180B67-821D-4807-81CE-E73B597A2893}"/>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127 F151 F402:F404 F502:F505 F714" xr:uid="{80349F93-0A5D-43AF-A9FC-88357C5B8EFD}"/>
    <dataValidation type="textLength" errorStyle="warning" operator="lessThanOrEqual" allowBlank="1" showInputMessage="1" showErrorMessage="1" error="Please reduce the text length" prompt="Maximum 300 characters (with spaces)" sqref="H6:H52 H54:H74 H104:H127 H129:H153 H240:H262 H379:H404 H428:H450 H479:H505 H645:H714" xr:uid="{5C65CCBE-86CD-473C-B873-7DFE40DA222C}">
      <formula1>300</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E5858-E3ED-4D4F-8436-507271715190}">
  <dimension ref="A1:DG1595"/>
  <sheetViews>
    <sheetView workbookViewId="0"/>
  </sheetViews>
  <sheetFormatPr defaultColWidth="9.1796875" defaultRowHeight="14.5" x14ac:dyDescent="0.35"/>
  <cols>
    <col min="1" max="1" width="9.1796875" style="2"/>
    <col min="2" max="2" width="14.453125" style="2" customWidth="1"/>
    <col min="3" max="3" width="15.453125" style="8" customWidth="1"/>
    <col min="4" max="4" width="18.1796875" bestFit="1" customWidth="1"/>
    <col min="5" max="5" width="96.81640625" style="177" customWidth="1"/>
    <col min="6" max="6" width="92.1796875" style="177" customWidth="1"/>
    <col min="7" max="7" width="47.1796875" customWidth="1"/>
    <col min="8" max="8" width="86.54296875" style="177" customWidth="1"/>
    <col min="10" max="10" width="140.54296875" customWidth="1"/>
  </cols>
  <sheetData>
    <row r="1" spans="1:110" ht="26" x14ac:dyDescent="0.6">
      <c r="A1" s="8"/>
      <c r="B1" s="123"/>
      <c r="C1" s="123" t="s">
        <v>321</v>
      </c>
      <c r="D1" s="123"/>
      <c r="E1" s="178"/>
      <c r="F1" s="178"/>
      <c r="G1" s="123"/>
      <c r="H1" s="178"/>
      <c r="I1" s="2"/>
      <c r="J1" s="2"/>
      <c r="K1" s="2"/>
      <c r="L1" s="2"/>
      <c r="M1" s="2"/>
      <c r="N1" s="2"/>
      <c r="O1" s="2"/>
      <c r="P1" s="2"/>
      <c r="Q1" s="2"/>
    </row>
    <row r="2" spans="1:110" ht="15" thickBot="1" x14ac:dyDescent="0.4">
      <c r="C2" s="2"/>
      <c r="D2" s="2"/>
      <c r="E2" s="176"/>
      <c r="F2" s="176"/>
      <c r="G2" s="2"/>
      <c r="H2" s="176"/>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row>
    <row r="3" spans="1:110" ht="74.5" thickBot="1" x14ac:dyDescent="0.4">
      <c r="C3" s="168" t="s">
        <v>33</v>
      </c>
      <c r="D3" s="169" t="s">
        <v>322</v>
      </c>
      <c r="E3" s="181" t="s">
        <v>59</v>
      </c>
      <c r="F3" s="179"/>
      <c r="G3" s="170"/>
      <c r="H3" s="179"/>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row>
    <row r="4" spans="1:110" ht="15" thickBot="1" x14ac:dyDescent="0.4">
      <c r="D4" s="2"/>
      <c r="E4" s="176"/>
      <c r="F4" s="176"/>
      <c r="G4" s="2"/>
      <c r="H4" s="176"/>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row>
    <row r="5" spans="1:110" s="177" customFormat="1" ht="31.5" thickBot="1" x14ac:dyDescent="0.4">
      <c r="A5" s="176"/>
      <c r="B5" s="176"/>
      <c r="C5" s="14" t="s">
        <v>36</v>
      </c>
      <c r="D5" s="14" t="s">
        <v>37</v>
      </c>
      <c r="E5" s="10" t="s">
        <v>60</v>
      </c>
      <c r="F5" s="10" t="s">
        <v>61</v>
      </c>
      <c r="G5" s="10" t="s">
        <v>107</v>
      </c>
      <c r="H5" s="10" t="s">
        <v>64</v>
      </c>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c r="AW5" s="176"/>
      <c r="AX5" s="176"/>
      <c r="AY5" s="176"/>
      <c r="AZ5" s="176"/>
      <c r="BA5" s="176"/>
      <c r="BB5" s="176"/>
      <c r="BC5" s="176"/>
      <c r="BD5" s="176"/>
      <c r="BE5" s="176"/>
      <c r="BF5" s="176"/>
      <c r="BG5" s="176"/>
      <c r="BH5" s="176"/>
      <c r="BI5" s="176"/>
      <c r="BJ5" s="176"/>
      <c r="BK5" s="176"/>
      <c r="BL5" s="176"/>
      <c r="BM5" s="176"/>
      <c r="BN5" s="176"/>
      <c r="BO5" s="176"/>
      <c r="BP5" s="176"/>
      <c r="BQ5" s="176"/>
      <c r="BR5" s="176"/>
      <c r="BS5" s="176"/>
      <c r="BT5" s="176"/>
      <c r="BU5" s="176"/>
      <c r="BV5" s="176"/>
      <c r="BW5" s="176"/>
      <c r="BX5" s="176"/>
      <c r="BY5" s="176"/>
      <c r="BZ5" s="176"/>
      <c r="CA5" s="176"/>
      <c r="CB5" s="176"/>
      <c r="CC5" s="176"/>
      <c r="CD5" s="176"/>
      <c r="CE5" s="176"/>
      <c r="CF5" s="176"/>
      <c r="CG5" s="176"/>
      <c r="CH5" s="176"/>
      <c r="CI5" s="176"/>
      <c r="CJ5" s="176"/>
      <c r="CK5" s="176"/>
      <c r="CL5" s="176"/>
      <c r="CM5" s="176"/>
      <c r="CN5" s="176"/>
      <c r="CO5" s="176"/>
      <c r="CP5" s="176"/>
      <c r="CQ5" s="176"/>
      <c r="CR5" s="176"/>
      <c r="CS5" s="176"/>
      <c r="CT5" s="176"/>
      <c r="CU5" s="176"/>
      <c r="CV5" s="176"/>
      <c r="CW5" s="176"/>
      <c r="CX5" s="176"/>
      <c r="CY5" s="176"/>
      <c r="CZ5" s="176"/>
      <c r="DA5" s="176"/>
      <c r="DB5" s="176"/>
      <c r="DC5" s="176"/>
      <c r="DD5" s="176"/>
      <c r="DE5" s="176"/>
      <c r="DF5" s="176"/>
    </row>
    <row r="6" spans="1:110" ht="29.5" thickBot="1" x14ac:dyDescent="0.4">
      <c r="C6" s="88" t="s">
        <v>281</v>
      </c>
      <c r="D6" s="88" t="s">
        <v>322</v>
      </c>
      <c r="E6" s="89" t="s">
        <v>73</v>
      </c>
      <c r="F6" s="89" t="s">
        <v>74</v>
      </c>
      <c r="G6" s="87" t="s">
        <v>75</v>
      </c>
      <c r="H6" s="87" t="s">
        <v>359</v>
      </c>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row>
    <row r="7" spans="1:110" ht="29.5" thickBot="1" x14ac:dyDescent="0.4">
      <c r="C7" s="88" t="s">
        <v>281</v>
      </c>
      <c r="D7" s="88" t="s">
        <v>322</v>
      </c>
      <c r="E7" s="89" t="s">
        <v>73</v>
      </c>
      <c r="F7" s="89" t="s">
        <v>77</v>
      </c>
      <c r="G7" s="87" t="s">
        <v>75</v>
      </c>
      <c r="H7" s="87" t="s">
        <v>360</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row>
    <row r="8" spans="1:110" ht="15" thickBot="1" x14ac:dyDescent="0.4">
      <c r="C8" s="88" t="s">
        <v>281</v>
      </c>
      <c r="D8" s="88" t="s">
        <v>322</v>
      </c>
      <c r="E8" s="89" t="s">
        <v>78</v>
      </c>
      <c r="F8" s="89" t="s">
        <v>79</v>
      </c>
      <c r="G8" s="87" t="s">
        <v>75</v>
      </c>
      <c r="H8" s="87" t="s">
        <v>548</v>
      </c>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row>
    <row r="9" spans="1:110" ht="29.5" thickBot="1" x14ac:dyDescent="0.4">
      <c r="C9" s="88" t="s">
        <v>281</v>
      </c>
      <c r="D9" s="88" t="s">
        <v>322</v>
      </c>
      <c r="E9" s="89" t="s">
        <v>78</v>
      </c>
      <c r="F9" s="89" t="s">
        <v>80</v>
      </c>
      <c r="G9" s="87" t="s">
        <v>75</v>
      </c>
      <c r="H9" s="90" t="s">
        <v>362</v>
      </c>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row>
    <row r="10" spans="1:110" ht="15" thickBot="1" x14ac:dyDescent="0.4">
      <c r="C10" s="88" t="s">
        <v>281</v>
      </c>
      <c r="D10" s="88" t="s">
        <v>322</v>
      </c>
      <c r="E10" s="89" t="s">
        <v>78</v>
      </c>
      <c r="F10" s="89" t="s">
        <v>81</v>
      </c>
      <c r="G10" s="87" t="s">
        <v>75</v>
      </c>
      <c r="H10" s="90" t="s">
        <v>363</v>
      </c>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row>
    <row r="11" spans="1:110" ht="15" thickBot="1" x14ac:dyDescent="0.4">
      <c r="C11" s="88" t="s">
        <v>281</v>
      </c>
      <c r="D11" s="88" t="s">
        <v>322</v>
      </c>
      <c r="E11" s="89" t="s">
        <v>78</v>
      </c>
      <c r="F11" s="89" t="s">
        <v>82</v>
      </c>
      <c r="G11" s="87" t="s">
        <v>75</v>
      </c>
      <c r="H11" s="90" t="s">
        <v>363</v>
      </c>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row>
    <row r="12" spans="1:110" ht="29.5" thickBot="1" x14ac:dyDescent="0.4">
      <c r="C12" s="88" t="s">
        <v>281</v>
      </c>
      <c r="D12" s="88" t="s">
        <v>322</v>
      </c>
      <c r="E12" s="89" t="s">
        <v>78</v>
      </c>
      <c r="F12" s="89" t="s">
        <v>83</v>
      </c>
      <c r="G12" s="87" t="s">
        <v>75</v>
      </c>
      <c r="H12" s="90" t="s">
        <v>363</v>
      </c>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row>
    <row r="13" spans="1:110" ht="29.5" thickBot="1" x14ac:dyDescent="0.4">
      <c r="C13" s="88" t="s">
        <v>281</v>
      </c>
      <c r="D13" s="88" t="s">
        <v>322</v>
      </c>
      <c r="E13" s="89" t="s">
        <v>78</v>
      </c>
      <c r="F13" s="89" t="s">
        <v>84</v>
      </c>
      <c r="G13" s="87" t="s">
        <v>158</v>
      </c>
      <c r="H13" s="90"/>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row>
    <row r="14" spans="1:110" ht="15" thickBot="1" x14ac:dyDescent="0.4">
      <c r="C14" s="88" t="s">
        <v>281</v>
      </c>
      <c r="D14" s="88" t="s">
        <v>322</v>
      </c>
      <c r="E14" s="89" t="s">
        <v>85</v>
      </c>
      <c r="F14" s="89" t="s">
        <v>86</v>
      </c>
      <c r="G14" s="87" t="s">
        <v>158</v>
      </c>
      <c r="H14" s="90"/>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row>
    <row r="15" spans="1:110" ht="15" thickBot="1" x14ac:dyDescent="0.4">
      <c r="C15" s="88" t="s">
        <v>281</v>
      </c>
      <c r="D15" s="88" t="s">
        <v>322</v>
      </c>
      <c r="E15" s="89" t="s">
        <v>85</v>
      </c>
      <c r="F15" s="89" t="s">
        <v>87</v>
      </c>
      <c r="G15" s="87" t="s">
        <v>75</v>
      </c>
      <c r="H15" s="90" t="s">
        <v>363</v>
      </c>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row>
    <row r="16" spans="1:110" ht="15" thickBot="1" x14ac:dyDescent="0.4">
      <c r="C16" s="88" t="s">
        <v>281</v>
      </c>
      <c r="D16" s="88" t="s">
        <v>322</v>
      </c>
      <c r="E16" s="89" t="s">
        <v>85</v>
      </c>
      <c r="F16" s="89" t="s">
        <v>88</v>
      </c>
      <c r="G16" s="87" t="s">
        <v>75</v>
      </c>
      <c r="H16" s="90" t="s">
        <v>549</v>
      </c>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row>
    <row r="17" spans="3:111" ht="15" thickBot="1" x14ac:dyDescent="0.4">
      <c r="C17" s="88" t="s">
        <v>281</v>
      </c>
      <c r="D17" s="88" t="s">
        <v>322</v>
      </c>
      <c r="E17" s="89" t="s">
        <v>85</v>
      </c>
      <c r="F17" s="89" t="s">
        <v>89</v>
      </c>
      <c r="G17" s="87" t="s">
        <v>75</v>
      </c>
      <c r="H17" s="90" t="s">
        <v>366</v>
      </c>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row>
    <row r="18" spans="3:111" ht="15" thickBot="1" x14ac:dyDescent="0.4">
      <c r="C18" s="88" t="s">
        <v>281</v>
      </c>
      <c r="D18" s="88" t="s">
        <v>322</v>
      </c>
      <c r="E18" s="89" t="s">
        <v>85</v>
      </c>
      <c r="F18" s="89" t="s">
        <v>90</v>
      </c>
      <c r="G18" s="87" t="s">
        <v>75</v>
      </c>
      <c r="H18" s="90" t="s">
        <v>363</v>
      </c>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row>
    <row r="19" spans="3:111" ht="15" thickBot="1" x14ac:dyDescent="0.4">
      <c r="C19" s="88" t="s">
        <v>281</v>
      </c>
      <c r="D19" s="88" t="s">
        <v>322</v>
      </c>
      <c r="E19" s="89" t="s">
        <v>85</v>
      </c>
      <c r="F19" s="89" t="s">
        <v>91</v>
      </c>
      <c r="G19" s="87" t="s">
        <v>75</v>
      </c>
      <c r="H19" s="90" t="s">
        <v>367</v>
      </c>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row>
    <row r="20" spans="3:111" ht="44" thickBot="1" x14ac:dyDescent="0.4">
      <c r="C20" s="88" t="s">
        <v>281</v>
      </c>
      <c r="D20" s="88" t="s">
        <v>322</v>
      </c>
      <c r="E20" s="89" t="s">
        <v>92</v>
      </c>
      <c r="F20" s="89" t="s">
        <v>93</v>
      </c>
      <c r="G20" s="87" t="s">
        <v>158</v>
      </c>
      <c r="H20" s="90"/>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row>
    <row r="21" spans="3:111" ht="29.5" thickBot="1" x14ac:dyDescent="0.4">
      <c r="C21" s="88" t="s">
        <v>281</v>
      </c>
      <c r="D21" s="88" t="s">
        <v>322</v>
      </c>
      <c r="E21" s="89" t="s">
        <v>92</v>
      </c>
      <c r="F21" s="89" t="s">
        <v>94</v>
      </c>
      <c r="G21" s="87" t="s">
        <v>158</v>
      </c>
      <c r="H21" s="90"/>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row>
    <row r="22" spans="3:111" ht="15" thickBot="1" x14ac:dyDescent="0.4">
      <c r="C22" s="88" t="s">
        <v>281</v>
      </c>
      <c r="D22" s="88" t="s">
        <v>322</v>
      </c>
      <c r="E22" s="89" t="s">
        <v>92</v>
      </c>
      <c r="F22" s="89" t="s">
        <v>95</v>
      </c>
      <c r="G22" s="87" t="s">
        <v>158</v>
      </c>
      <c r="H22" s="90"/>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row>
    <row r="23" spans="3:111" ht="29.5" thickBot="1" x14ac:dyDescent="0.4">
      <c r="C23" s="88" t="s">
        <v>281</v>
      </c>
      <c r="D23" s="88" t="s">
        <v>322</v>
      </c>
      <c r="E23" s="89" t="s">
        <v>96</v>
      </c>
      <c r="F23" s="89" t="s">
        <v>97</v>
      </c>
      <c r="G23" s="87" t="s">
        <v>158</v>
      </c>
      <c r="H23" s="90"/>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row>
    <row r="24" spans="3:111" ht="29.5" thickBot="1" x14ac:dyDescent="0.4">
      <c r="C24" s="88" t="s">
        <v>281</v>
      </c>
      <c r="D24" s="88" t="s">
        <v>322</v>
      </c>
      <c r="E24" s="89" t="s">
        <v>96</v>
      </c>
      <c r="F24" s="89" t="s">
        <v>98</v>
      </c>
      <c r="G24" s="87" t="s">
        <v>158</v>
      </c>
      <c r="H24" s="90"/>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row>
    <row r="25" spans="3:111" ht="29.5" thickBot="1" x14ac:dyDescent="0.4">
      <c r="C25" s="88" t="s">
        <v>281</v>
      </c>
      <c r="D25" s="88" t="s">
        <v>322</v>
      </c>
      <c r="E25" s="89" t="s">
        <v>96</v>
      </c>
      <c r="F25" s="89" t="s">
        <v>99</v>
      </c>
      <c r="G25" s="87" t="s">
        <v>158</v>
      </c>
      <c r="H25" s="9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row>
    <row r="26" spans="3:111" ht="29.5" thickBot="1" x14ac:dyDescent="0.4">
      <c r="C26" s="88" t="s">
        <v>281</v>
      </c>
      <c r="D26" s="88" t="s">
        <v>322</v>
      </c>
      <c r="E26" s="89" t="s">
        <v>100</v>
      </c>
      <c r="F26" s="89" t="s">
        <v>101</v>
      </c>
      <c r="G26" s="87" t="s">
        <v>75</v>
      </c>
      <c r="H26" s="90" t="s">
        <v>363</v>
      </c>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row>
    <row r="27" spans="3:111" ht="15" thickBot="1" x14ac:dyDescent="0.4">
      <c r="C27" s="88" t="s">
        <v>281</v>
      </c>
      <c r="D27" s="88" t="s">
        <v>322</v>
      </c>
      <c r="E27" s="89" t="s">
        <v>100</v>
      </c>
      <c r="F27" s="89" t="s">
        <v>102</v>
      </c>
      <c r="G27" s="87" t="s">
        <v>75</v>
      </c>
      <c r="H27" s="90" t="s">
        <v>363</v>
      </c>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row>
    <row r="28" spans="3:111" ht="15" thickBot="1" x14ac:dyDescent="0.4">
      <c r="C28" s="88" t="s">
        <v>281</v>
      </c>
      <c r="D28" s="88" t="s">
        <v>322</v>
      </c>
      <c r="E28" s="89" t="s">
        <v>100</v>
      </c>
      <c r="F28" s="89" t="s">
        <v>103</v>
      </c>
      <c r="G28" s="87" t="s">
        <v>75</v>
      </c>
      <c r="H28" s="90" t="s">
        <v>363</v>
      </c>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row>
    <row r="29" spans="3:111" ht="29.5" thickBot="1" x14ac:dyDescent="0.4">
      <c r="C29" s="91" t="s">
        <v>285</v>
      </c>
      <c r="D29" s="91" t="s">
        <v>322</v>
      </c>
      <c r="E29" s="5" t="s">
        <v>73</v>
      </c>
      <c r="F29" s="5" t="s">
        <v>74</v>
      </c>
      <c r="G29" s="92" t="s">
        <v>158</v>
      </c>
      <c r="H29" s="9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row>
    <row r="30" spans="3:111" ht="29.5" thickBot="1" x14ac:dyDescent="0.4">
      <c r="C30" s="91" t="s">
        <v>285</v>
      </c>
      <c r="D30" s="91" t="s">
        <v>322</v>
      </c>
      <c r="E30" s="5" t="s">
        <v>73</v>
      </c>
      <c r="F30" s="5" t="s">
        <v>77</v>
      </c>
      <c r="G30" s="92" t="s">
        <v>158</v>
      </c>
      <c r="H30" s="9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row>
    <row r="31" spans="3:111" ht="15" thickBot="1" x14ac:dyDescent="0.4">
      <c r="C31" s="91" t="s">
        <v>285</v>
      </c>
      <c r="D31" s="91" t="s">
        <v>322</v>
      </c>
      <c r="E31" s="5" t="s">
        <v>78</v>
      </c>
      <c r="F31" s="5" t="s">
        <v>79</v>
      </c>
      <c r="G31" s="92" t="s">
        <v>75</v>
      </c>
      <c r="H31" s="92" t="s">
        <v>550</v>
      </c>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row>
    <row r="32" spans="3:111" ht="29.5" thickBot="1" x14ac:dyDescent="0.4">
      <c r="C32" s="91" t="s">
        <v>285</v>
      </c>
      <c r="D32" s="91" t="s">
        <v>322</v>
      </c>
      <c r="E32" s="5" t="s">
        <v>78</v>
      </c>
      <c r="F32" s="5" t="s">
        <v>79</v>
      </c>
      <c r="G32" s="92" t="s">
        <v>75</v>
      </c>
      <c r="H32" s="92" t="s">
        <v>551</v>
      </c>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row>
    <row r="33" spans="3:111" ht="29.5" thickBot="1" x14ac:dyDescent="0.4">
      <c r="C33" s="91" t="s">
        <v>285</v>
      </c>
      <c r="D33" s="91" t="s">
        <v>322</v>
      </c>
      <c r="E33" s="5" t="s">
        <v>78</v>
      </c>
      <c r="F33" s="5" t="s">
        <v>80</v>
      </c>
      <c r="G33" s="92" t="s">
        <v>75</v>
      </c>
      <c r="H33" s="93" t="s">
        <v>550</v>
      </c>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row>
    <row r="34" spans="3:111" ht="29.5" thickBot="1" x14ac:dyDescent="0.4">
      <c r="C34" s="91" t="s">
        <v>285</v>
      </c>
      <c r="D34" s="91" t="s">
        <v>322</v>
      </c>
      <c r="E34" s="5" t="s">
        <v>78</v>
      </c>
      <c r="F34" s="5" t="s">
        <v>80</v>
      </c>
      <c r="G34" s="92" t="s">
        <v>75</v>
      </c>
      <c r="H34" s="93" t="s">
        <v>552</v>
      </c>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row>
    <row r="35" spans="3:111" ht="15" thickBot="1" x14ac:dyDescent="0.4">
      <c r="C35" s="91" t="s">
        <v>285</v>
      </c>
      <c r="D35" s="91" t="s">
        <v>322</v>
      </c>
      <c r="E35" s="5" t="s">
        <v>78</v>
      </c>
      <c r="F35" s="5" t="s">
        <v>81</v>
      </c>
      <c r="G35" s="92" t="s">
        <v>75</v>
      </c>
      <c r="H35" s="93" t="s">
        <v>553</v>
      </c>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row>
    <row r="36" spans="3:111" ht="15" thickBot="1" x14ac:dyDescent="0.4">
      <c r="C36" s="91" t="s">
        <v>285</v>
      </c>
      <c r="D36" s="91" t="s">
        <v>322</v>
      </c>
      <c r="E36" s="5" t="s">
        <v>78</v>
      </c>
      <c r="F36" s="5" t="s">
        <v>82</v>
      </c>
      <c r="G36" s="92" t="s">
        <v>75</v>
      </c>
      <c r="H36" s="93" t="s">
        <v>554</v>
      </c>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row>
    <row r="37" spans="3:111" ht="15" thickBot="1" x14ac:dyDescent="0.4">
      <c r="C37" s="91" t="s">
        <v>285</v>
      </c>
      <c r="D37" s="91" t="s">
        <v>322</v>
      </c>
      <c r="E37" s="5" t="s">
        <v>78</v>
      </c>
      <c r="F37" s="5" t="s">
        <v>82</v>
      </c>
      <c r="G37" s="92" t="s">
        <v>75</v>
      </c>
      <c r="H37" s="93" t="s">
        <v>372</v>
      </c>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row>
    <row r="38" spans="3:111" ht="29.5" thickBot="1" x14ac:dyDescent="0.4">
      <c r="C38" s="91" t="s">
        <v>285</v>
      </c>
      <c r="D38" s="91" t="s">
        <v>322</v>
      </c>
      <c r="E38" s="5" t="s">
        <v>78</v>
      </c>
      <c r="F38" s="5" t="s">
        <v>83</v>
      </c>
      <c r="G38" s="92" t="s">
        <v>75</v>
      </c>
      <c r="H38" s="93" t="s">
        <v>368</v>
      </c>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row>
    <row r="39" spans="3:111" ht="29.5" thickBot="1" x14ac:dyDescent="0.4">
      <c r="C39" s="91" t="s">
        <v>285</v>
      </c>
      <c r="D39" s="91" t="s">
        <v>322</v>
      </c>
      <c r="E39" s="5" t="s">
        <v>78</v>
      </c>
      <c r="F39" s="5" t="s">
        <v>84</v>
      </c>
      <c r="G39" s="92" t="s">
        <v>75</v>
      </c>
      <c r="H39" s="93" t="s">
        <v>555</v>
      </c>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row>
    <row r="40" spans="3:111" ht="15" thickBot="1" x14ac:dyDescent="0.4">
      <c r="C40" s="91" t="s">
        <v>285</v>
      </c>
      <c r="D40" s="91" t="s">
        <v>322</v>
      </c>
      <c r="E40" s="5" t="s">
        <v>85</v>
      </c>
      <c r="F40" s="5" t="s">
        <v>86</v>
      </c>
      <c r="G40" s="92" t="s">
        <v>158</v>
      </c>
      <c r="H40" s="93"/>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row>
    <row r="41" spans="3:111" ht="15" thickBot="1" x14ac:dyDescent="0.4">
      <c r="C41" s="91" t="s">
        <v>285</v>
      </c>
      <c r="D41" s="91" t="s">
        <v>322</v>
      </c>
      <c r="E41" s="5" t="s">
        <v>85</v>
      </c>
      <c r="F41" s="5" t="s">
        <v>87</v>
      </c>
      <c r="G41" s="92" t="s">
        <v>75</v>
      </c>
      <c r="H41" s="93" t="s">
        <v>374</v>
      </c>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row>
    <row r="42" spans="3:111" ht="15" thickBot="1" x14ac:dyDescent="0.4">
      <c r="C42" s="91" t="s">
        <v>285</v>
      </c>
      <c r="D42" s="91" t="s">
        <v>322</v>
      </c>
      <c r="E42" s="5" t="s">
        <v>85</v>
      </c>
      <c r="F42" s="5" t="s">
        <v>88</v>
      </c>
      <c r="G42" s="92" t="s">
        <v>158</v>
      </c>
      <c r="H42" s="93"/>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row>
    <row r="43" spans="3:111" ht="15" thickBot="1" x14ac:dyDescent="0.4">
      <c r="C43" s="91" t="s">
        <v>285</v>
      </c>
      <c r="D43" s="91" t="s">
        <v>322</v>
      </c>
      <c r="E43" s="5" t="s">
        <v>85</v>
      </c>
      <c r="F43" s="5" t="s">
        <v>89</v>
      </c>
      <c r="G43" s="92" t="s">
        <v>158</v>
      </c>
      <c r="H43" s="93"/>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row>
    <row r="44" spans="3:111" ht="15" thickBot="1" x14ac:dyDescent="0.4">
      <c r="C44" s="91" t="s">
        <v>285</v>
      </c>
      <c r="D44" s="91" t="s">
        <v>322</v>
      </c>
      <c r="E44" s="5" t="s">
        <v>85</v>
      </c>
      <c r="F44" s="5" t="s">
        <v>90</v>
      </c>
      <c r="G44" s="92" t="s">
        <v>158</v>
      </c>
      <c r="H44" s="93"/>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row>
    <row r="45" spans="3:111" ht="15" thickBot="1" x14ac:dyDescent="0.4">
      <c r="C45" s="91" t="s">
        <v>285</v>
      </c>
      <c r="D45" s="91" t="s">
        <v>322</v>
      </c>
      <c r="E45" s="5" t="s">
        <v>85</v>
      </c>
      <c r="F45" s="5" t="s">
        <v>91</v>
      </c>
      <c r="G45" s="92" t="s">
        <v>75</v>
      </c>
      <c r="H45" s="93" t="s">
        <v>556</v>
      </c>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row>
    <row r="46" spans="3:111" ht="44" thickBot="1" x14ac:dyDescent="0.4">
      <c r="C46" s="91" t="s">
        <v>285</v>
      </c>
      <c r="D46" s="91" t="s">
        <v>322</v>
      </c>
      <c r="E46" s="5" t="s">
        <v>92</v>
      </c>
      <c r="F46" s="5" t="s">
        <v>93</v>
      </c>
      <c r="G46" s="92" t="s">
        <v>158</v>
      </c>
      <c r="H46" s="93"/>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row>
    <row r="47" spans="3:111" ht="29.5" thickBot="1" x14ac:dyDescent="0.4">
      <c r="C47" s="91" t="s">
        <v>285</v>
      </c>
      <c r="D47" s="91" t="s">
        <v>322</v>
      </c>
      <c r="E47" s="5" t="s">
        <v>92</v>
      </c>
      <c r="F47" s="5" t="s">
        <v>94</v>
      </c>
      <c r="G47" s="92" t="s">
        <v>75</v>
      </c>
      <c r="H47" s="93" t="s">
        <v>557</v>
      </c>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row>
    <row r="48" spans="3:111" ht="29.5" thickBot="1" x14ac:dyDescent="0.4">
      <c r="C48" s="91" t="s">
        <v>285</v>
      </c>
      <c r="D48" s="91" t="s">
        <v>322</v>
      </c>
      <c r="E48" s="5" t="s">
        <v>92</v>
      </c>
      <c r="F48" s="5" t="s">
        <v>94</v>
      </c>
      <c r="G48" s="92" t="s">
        <v>75</v>
      </c>
      <c r="H48" s="93" t="s">
        <v>558</v>
      </c>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row>
    <row r="49" spans="3:111" ht="15" thickBot="1" x14ac:dyDescent="0.4">
      <c r="C49" s="91" t="s">
        <v>285</v>
      </c>
      <c r="D49" s="91" t="s">
        <v>322</v>
      </c>
      <c r="E49" s="5" t="s">
        <v>92</v>
      </c>
      <c r="F49" s="5" t="s">
        <v>95</v>
      </c>
      <c r="G49" s="92" t="s">
        <v>75</v>
      </c>
      <c r="H49" s="93" t="s">
        <v>557</v>
      </c>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row>
    <row r="50" spans="3:111" ht="15" thickBot="1" x14ac:dyDescent="0.4">
      <c r="C50" s="91" t="s">
        <v>285</v>
      </c>
      <c r="D50" s="91" t="s">
        <v>322</v>
      </c>
      <c r="E50" s="5" t="s">
        <v>92</v>
      </c>
      <c r="F50" s="5" t="s">
        <v>95</v>
      </c>
      <c r="G50" s="92" t="s">
        <v>75</v>
      </c>
      <c r="H50" s="93" t="s">
        <v>558</v>
      </c>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row>
    <row r="51" spans="3:111" ht="29.5" thickBot="1" x14ac:dyDescent="0.4">
      <c r="C51" s="91" t="s">
        <v>285</v>
      </c>
      <c r="D51" s="91" t="s">
        <v>322</v>
      </c>
      <c r="E51" s="5" t="s">
        <v>96</v>
      </c>
      <c r="F51" s="5" t="s">
        <v>97</v>
      </c>
      <c r="G51" s="92" t="s">
        <v>158</v>
      </c>
      <c r="H51" s="93"/>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row>
    <row r="52" spans="3:111" ht="29.5" thickBot="1" x14ac:dyDescent="0.4">
      <c r="C52" s="91" t="s">
        <v>285</v>
      </c>
      <c r="D52" s="91" t="s">
        <v>322</v>
      </c>
      <c r="E52" s="5" t="s">
        <v>96</v>
      </c>
      <c r="F52" s="5" t="s">
        <v>98</v>
      </c>
      <c r="G52" s="92" t="s">
        <v>158</v>
      </c>
      <c r="H52" s="93"/>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row>
    <row r="53" spans="3:111" ht="29.5" thickBot="1" x14ac:dyDescent="0.4">
      <c r="C53" s="91" t="s">
        <v>285</v>
      </c>
      <c r="D53" s="91" t="s">
        <v>322</v>
      </c>
      <c r="E53" s="5" t="s">
        <v>96</v>
      </c>
      <c r="F53" s="5" t="s">
        <v>99</v>
      </c>
      <c r="G53" s="92" t="s">
        <v>158</v>
      </c>
      <c r="H53" s="93"/>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row>
    <row r="54" spans="3:111" ht="29.5" thickBot="1" x14ac:dyDescent="0.4">
      <c r="C54" s="91" t="s">
        <v>285</v>
      </c>
      <c r="D54" s="91" t="s">
        <v>322</v>
      </c>
      <c r="E54" s="5" t="s">
        <v>100</v>
      </c>
      <c r="F54" s="5" t="s">
        <v>101</v>
      </c>
      <c r="G54" s="92" t="s">
        <v>75</v>
      </c>
      <c r="H54" s="93" t="s">
        <v>377</v>
      </c>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row>
    <row r="55" spans="3:111" ht="15" thickBot="1" x14ac:dyDescent="0.4">
      <c r="C55" s="91" t="s">
        <v>285</v>
      </c>
      <c r="D55" s="91" t="s">
        <v>322</v>
      </c>
      <c r="E55" s="5" t="s">
        <v>100</v>
      </c>
      <c r="F55" s="5" t="s">
        <v>102</v>
      </c>
      <c r="G55" s="92" t="s">
        <v>75</v>
      </c>
      <c r="H55" s="93" t="s">
        <v>378</v>
      </c>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row>
    <row r="56" spans="3:111" ht="15" thickBot="1" x14ac:dyDescent="0.4">
      <c r="C56" s="91" t="s">
        <v>285</v>
      </c>
      <c r="D56" s="91" t="s">
        <v>322</v>
      </c>
      <c r="E56" s="5" t="s">
        <v>100</v>
      </c>
      <c r="F56" s="5" t="s">
        <v>102</v>
      </c>
      <c r="G56" s="92" t="s">
        <v>75</v>
      </c>
      <c r="H56" s="93" t="s">
        <v>559</v>
      </c>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row>
    <row r="57" spans="3:111" ht="15" thickBot="1" x14ac:dyDescent="0.4">
      <c r="C57" s="91" t="s">
        <v>285</v>
      </c>
      <c r="D57" s="91" t="s">
        <v>322</v>
      </c>
      <c r="E57" s="5" t="s">
        <v>100</v>
      </c>
      <c r="F57" s="5" t="s">
        <v>103</v>
      </c>
      <c r="G57" s="92" t="s">
        <v>158</v>
      </c>
      <c r="H57" s="93"/>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row>
    <row r="58" spans="3:111" ht="15" thickBot="1" x14ac:dyDescent="0.4">
      <c r="C58" s="91" t="s">
        <v>285</v>
      </c>
      <c r="D58" s="91" t="s">
        <v>322</v>
      </c>
      <c r="E58" s="92" t="s">
        <v>100</v>
      </c>
      <c r="F58" s="92" t="s">
        <v>102</v>
      </c>
      <c r="G58" s="92" t="s">
        <v>75</v>
      </c>
      <c r="H58" s="93" t="s">
        <v>560</v>
      </c>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row>
    <row r="59" spans="3:111" ht="15" thickBot="1" x14ac:dyDescent="0.4">
      <c r="C59" s="91" t="s">
        <v>285</v>
      </c>
      <c r="D59" s="91" t="s">
        <v>322</v>
      </c>
      <c r="E59" s="92" t="s">
        <v>100</v>
      </c>
      <c r="F59" s="92" t="s">
        <v>102</v>
      </c>
      <c r="G59" s="92" t="s">
        <v>75</v>
      </c>
      <c r="H59" s="93" t="s">
        <v>561</v>
      </c>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row>
    <row r="60" spans="3:111" ht="29.5" thickBot="1" x14ac:dyDescent="0.4">
      <c r="C60" s="88" t="s">
        <v>290</v>
      </c>
      <c r="D60" s="88" t="s">
        <v>322</v>
      </c>
      <c r="E60" s="89" t="s">
        <v>73</v>
      </c>
      <c r="F60" s="89" t="s">
        <v>74</v>
      </c>
      <c r="G60" s="87" t="s">
        <v>158</v>
      </c>
      <c r="H60" s="87"/>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row>
    <row r="61" spans="3:111" ht="29.5" thickBot="1" x14ac:dyDescent="0.4">
      <c r="C61" s="88" t="s">
        <v>290</v>
      </c>
      <c r="D61" s="88" t="s">
        <v>322</v>
      </c>
      <c r="E61" s="89" t="s">
        <v>73</v>
      </c>
      <c r="F61" s="89" t="s">
        <v>77</v>
      </c>
      <c r="G61" s="87" t="s">
        <v>158</v>
      </c>
      <c r="H61" s="87"/>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row>
    <row r="62" spans="3:111" ht="15" thickBot="1" x14ac:dyDescent="0.4">
      <c r="C62" s="88" t="s">
        <v>290</v>
      </c>
      <c r="D62" s="88" t="s">
        <v>322</v>
      </c>
      <c r="E62" s="89" t="s">
        <v>78</v>
      </c>
      <c r="F62" s="89" t="s">
        <v>79</v>
      </c>
      <c r="G62" s="87" t="s">
        <v>75</v>
      </c>
      <c r="H62" s="90"/>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row>
    <row r="63" spans="3:111" ht="29.5" thickBot="1" x14ac:dyDescent="0.4">
      <c r="C63" s="88" t="s">
        <v>290</v>
      </c>
      <c r="D63" s="88" t="s">
        <v>322</v>
      </c>
      <c r="E63" s="89" t="s">
        <v>78</v>
      </c>
      <c r="F63" s="89" t="s">
        <v>80</v>
      </c>
      <c r="G63" s="87" t="s">
        <v>75</v>
      </c>
      <c r="H63" s="90"/>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row>
    <row r="64" spans="3:111" ht="15" thickBot="1" x14ac:dyDescent="0.4">
      <c r="C64" s="88" t="s">
        <v>290</v>
      </c>
      <c r="D64" s="88" t="s">
        <v>322</v>
      </c>
      <c r="E64" s="89" t="s">
        <v>78</v>
      </c>
      <c r="F64" s="89" t="s">
        <v>81</v>
      </c>
      <c r="G64" s="87" t="s">
        <v>158</v>
      </c>
      <c r="H64" s="90"/>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row>
    <row r="65" spans="3:111" ht="15" thickBot="1" x14ac:dyDescent="0.4">
      <c r="C65" s="88" t="s">
        <v>290</v>
      </c>
      <c r="D65" s="88" t="s">
        <v>322</v>
      </c>
      <c r="E65" s="89" t="s">
        <v>78</v>
      </c>
      <c r="F65" s="89" t="s">
        <v>82</v>
      </c>
      <c r="G65" s="87" t="s">
        <v>158</v>
      </c>
      <c r="H65" s="90"/>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row>
    <row r="66" spans="3:111" ht="29.5" thickBot="1" x14ac:dyDescent="0.4">
      <c r="C66" s="88" t="s">
        <v>290</v>
      </c>
      <c r="D66" s="88" t="s">
        <v>322</v>
      </c>
      <c r="E66" s="89" t="s">
        <v>78</v>
      </c>
      <c r="F66" s="89" t="s">
        <v>83</v>
      </c>
      <c r="G66" s="87" t="s">
        <v>75</v>
      </c>
      <c r="H66" s="90"/>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row>
    <row r="67" spans="3:111" ht="29.5" thickBot="1" x14ac:dyDescent="0.4">
      <c r="C67" s="88" t="s">
        <v>290</v>
      </c>
      <c r="D67" s="88" t="s">
        <v>322</v>
      </c>
      <c r="E67" s="89" t="s">
        <v>78</v>
      </c>
      <c r="F67" s="89" t="s">
        <v>84</v>
      </c>
      <c r="G67" s="87" t="s">
        <v>158</v>
      </c>
      <c r="H67" s="90"/>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row>
    <row r="68" spans="3:111" ht="15" thickBot="1" x14ac:dyDescent="0.4">
      <c r="C68" s="88" t="s">
        <v>290</v>
      </c>
      <c r="D68" s="88" t="s">
        <v>322</v>
      </c>
      <c r="E68" s="89" t="s">
        <v>85</v>
      </c>
      <c r="F68" s="89" t="s">
        <v>86</v>
      </c>
      <c r="G68" s="87" t="s">
        <v>158</v>
      </c>
      <c r="H68" s="90"/>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row>
    <row r="69" spans="3:111" ht="15" thickBot="1" x14ac:dyDescent="0.4">
      <c r="C69" s="88" t="s">
        <v>290</v>
      </c>
      <c r="D69" s="88" t="s">
        <v>322</v>
      </c>
      <c r="E69" s="89" t="s">
        <v>85</v>
      </c>
      <c r="F69" s="89" t="s">
        <v>87</v>
      </c>
      <c r="G69" s="87" t="s">
        <v>75</v>
      </c>
      <c r="H69" s="90"/>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row>
    <row r="70" spans="3:111" ht="15" thickBot="1" x14ac:dyDescent="0.4">
      <c r="C70" s="88" t="s">
        <v>290</v>
      </c>
      <c r="D70" s="88" t="s">
        <v>322</v>
      </c>
      <c r="E70" s="89" t="s">
        <v>85</v>
      </c>
      <c r="F70" s="89" t="s">
        <v>88</v>
      </c>
      <c r="G70" s="87" t="s">
        <v>158</v>
      </c>
      <c r="H70" s="90"/>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row>
    <row r="71" spans="3:111" ht="15" thickBot="1" x14ac:dyDescent="0.4">
      <c r="C71" s="88" t="s">
        <v>290</v>
      </c>
      <c r="D71" s="88" t="s">
        <v>322</v>
      </c>
      <c r="E71" s="89" t="s">
        <v>85</v>
      </c>
      <c r="F71" s="89" t="s">
        <v>89</v>
      </c>
      <c r="G71" s="87" t="s">
        <v>158</v>
      </c>
      <c r="H71" s="90"/>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row>
    <row r="72" spans="3:111" ht="15" thickBot="1" x14ac:dyDescent="0.4">
      <c r="C72" s="88" t="s">
        <v>290</v>
      </c>
      <c r="D72" s="88" t="s">
        <v>322</v>
      </c>
      <c r="E72" s="89" t="s">
        <v>85</v>
      </c>
      <c r="F72" s="89" t="s">
        <v>90</v>
      </c>
      <c r="G72" s="87" t="s">
        <v>158</v>
      </c>
      <c r="H72" s="90"/>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row>
    <row r="73" spans="3:111" ht="15" thickBot="1" x14ac:dyDescent="0.4">
      <c r="C73" s="88" t="s">
        <v>290</v>
      </c>
      <c r="D73" s="88" t="s">
        <v>322</v>
      </c>
      <c r="E73" s="89" t="s">
        <v>85</v>
      </c>
      <c r="F73" s="89" t="s">
        <v>91</v>
      </c>
      <c r="G73" s="87" t="s">
        <v>158</v>
      </c>
      <c r="H73" s="90"/>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row>
    <row r="74" spans="3:111" ht="44" thickBot="1" x14ac:dyDescent="0.4">
      <c r="C74" s="88" t="s">
        <v>290</v>
      </c>
      <c r="D74" s="88" t="s">
        <v>322</v>
      </c>
      <c r="E74" s="89" t="s">
        <v>92</v>
      </c>
      <c r="F74" s="89" t="s">
        <v>93</v>
      </c>
      <c r="G74" s="87" t="s">
        <v>158</v>
      </c>
      <c r="H74" s="90"/>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row>
    <row r="75" spans="3:111" ht="29.5" thickBot="1" x14ac:dyDescent="0.4">
      <c r="C75" s="88" t="s">
        <v>290</v>
      </c>
      <c r="D75" s="88" t="s">
        <v>322</v>
      </c>
      <c r="E75" s="89" t="s">
        <v>92</v>
      </c>
      <c r="F75" s="89" t="s">
        <v>94</v>
      </c>
      <c r="G75" s="87" t="s">
        <v>158</v>
      </c>
      <c r="H75" s="90"/>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row>
    <row r="76" spans="3:111" ht="15" thickBot="1" x14ac:dyDescent="0.4">
      <c r="C76" s="88" t="s">
        <v>290</v>
      </c>
      <c r="D76" s="88" t="s">
        <v>322</v>
      </c>
      <c r="E76" s="89" t="s">
        <v>92</v>
      </c>
      <c r="F76" s="89" t="s">
        <v>95</v>
      </c>
      <c r="G76" s="87" t="s">
        <v>158</v>
      </c>
      <c r="H76" s="90"/>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row>
    <row r="77" spans="3:111" ht="29.5" thickBot="1" x14ac:dyDescent="0.4">
      <c r="C77" s="88" t="s">
        <v>290</v>
      </c>
      <c r="D77" s="88" t="s">
        <v>322</v>
      </c>
      <c r="E77" s="89" t="s">
        <v>96</v>
      </c>
      <c r="F77" s="89" t="s">
        <v>97</v>
      </c>
      <c r="G77" s="87" t="s">
        <v>158</v>
      </c>
      <c r="H77" s="90"/>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row>
    <row r="78" spans="3:111" ht="29.5" thickBot="1" x14ac:dyDescent="0.4">
      <c r="C78" s="88" t="s">
        <v>290</v>
      </c>
      <c r="D78" s="88" t="s">
        <v>322</v>
      </c>
      <c r="E78" s="89" t="s">
        <v>96</v>
      </c>
      <c r="F78" s="89" t="s">
        <v>98</v>
      </c>
      <c r="G78" s="87" t="s">
        <v>158</v>
      </c>
      <c r="H78" s="90"/>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row>
    <row r="79" spans="3:111" ht="29.5" thickBot="1" x14ac:dyDescent="0.4">
      <c r="C79" s="88" t="s">
        <v>290</v>
      </c>
      <c r="D79" s="88" t="s">
        <v>322</v>
      </c>
      <c r="E79" s="89" t="s">
        <v>96</v>
      </c>
      <c r="F79" s="89" t="s">
        <v>99</v>
      </c>
      <c r="G79" s="87" t="s">
        <v>75</v>
      </c>
      <c r="H79" s="90"/>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row>
    <row r="80" spans="3:111" ht="29.5" thickBot="1" x14ac:dyDescent="0.4">
      <c r="C80" s="88" t="s">
        <v>290</v>
      </c>
      <c r="D80" s="88" t="s">
        <v>322</v>
      </c>
      <c r="E80" s="89" t="s">
        <v>100</v>
      </c>
      <c r="F80" s="89" t="s">
        <v>101</v>
      </c>
      <c r="G80" s="87" t="s">
        <v>75</v>
      </c>
      <c r="H80" s="90"/>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row>
    <row r="81" spans="3:111" ht="15" thickBot="1" x14ac:dyDescent="0.4">
      <c r="C81" s="88" t="s">
        <v>290</v>
      </c>
      <c r="D81" s="88" t="s">
        <v>322</v>
      </c>
      <c r="E81" s="89" t="s">
        <v>100</v>
      </c>
      <c r="F81" s="89" t="s">
        <v>102</v>
      </c>
      <c r="G81" s="87" t="s">
        <v>158</v>
      </c>
      <c r="H81" s="90"/>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row>
    <row r="82" spans="3:111" ht="15" thickBot="1" x14ac:dyDescent="0.4">
      <c r="C82" s="88" t="s">
        <v>290</v>
      </c>
      <c r="D82" s="88" t="s">
        <v>322</v>
      </c>
      <c r="E82" s="89" t="s">
        <v>100</v>
      </c>
      <c r="F82" s="89" t="s">
        <v>103</v>
      </c>
      <c r="G82" s="87" t="s">
        <v>158</v>
      </c>
      <c r="H82" s="90"/>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row>
    <row r="83" spans="3:111" ht="29.5" thickBot="1" x14ac:dyDescent="0.4">
      <c r="C83" s="88" t="s">
        <v>294</v>
      </c>
      <c r="D83" s="94">
        <v>2022</v>
      </c>
      <c r="E83" s="89" t="s">
        <v>73</v>
      </c>
      <c r="F83" s="89" t="s">
        <v>74</v>
      </c>
      <c r="G83" s="87" t="s">
        <v>158</v>
      </c>
      <c r="H83" s="87"/>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row>
    <row r="84" spans="3:111" ht="29.5" thickBot="1" x14ac:dyDescent="0.4">
      <c r="C84" s="88" t="s">
        <v>294</v>
      </c>
      <c r="D84" s="94">
        <v>2022</v>
      </c>
      <c r="E84" s="89" t="s">
        <v>73</v>
      </c>
      <c r="F84" s="89" t="s">
        <v>77</v>
      </c>
      <c r="G84" s="87" t="s">
        <v>158</v>
      </c>
      <c r="H84" s="87"/>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row>
    <row r="85" spans="3:111" ht="15" thickBot="1" x14ac:dyDescent="0.4">
      <c r="C85" s="88" t="s">
        <v>294</v>
      </c>
      <c r="D85" s="94">
        <v>2022</v>
      </c>
      <c r="E85" s="89" t="s">
        <v>78</v>
      </c>
      <c r="F85" s="89" t="s">
        <v>79</v>
      </c>
      <c r="G85" s="87" t="s">
        <v>75</v>
      </c>
      <c r="H85" s="87" t="s">
        <v>562</v>
      </c>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row>
    <row r="86" spans="3:111" ht="29.5" thickBot="1" x14ac:dyDescent="0.4">
      <c r="C86" s="88" t="s">
        <v>294</v>
      </c>
      <c r="D86" s="94">
        <v>2022</v>
      </c>
      <c r="E86" s="89" t="s">
        <v>78</v>
      </c>
      <c r="F86" s="89" t="s">
        <v>80</v>
      </c>
      <c r="G86" s="87" t="s">
        <v>158</v>
      </c>
      <c r="H86" s="90"/>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row>
    <row r="87" spans="3:111" ht="15" thickBot="1" x14ac:dyDescent="0.4">
      <c r="C87" s="88" t="s">
        <v>294</v>
      </c>
      <c r="D87" s="94">
        <v>2022</v>
      </c>
      <c r="E87" s="89" t="s">
        <v>78</v>
      </c>
      <c r="F87" s="89" t="s">
        <v>81</v>
      </c>
      <c r="G87" s="87" t="s">
        <v>158</v>
      </c>
      <c r="H87" s="90"/>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row>
    <row r="88" spans="3:111" ht="15" thickBot="1" x14ac:dyDescent="0.4">
      <c r="C88" s="88" t="s">
        <v>294</v>
      </c>
      <c r="D88" s="94">
        <v>2022</v>
      </c>
      <c r="E88" s="89" t="s">
        <v>78</v>
      </c>
      <c r="F88" s="89" t="s">
        <v>82</v>
      </c>
      <c r="G88" s="87" t="s">
        <v>158</v>
      </c>
      <c r="H88" s="90"/>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row>
    <row r="89" spans="3:111" ht="44" thickBot="1" x14ac:dyDescent="0.4">
      <c r="C89" s="88" t="s">
        <v>294</v>
      </c>
      <c r="D89" s="94">
        <v>2022</v>
      </c>
      <c r="E89" s="89" t="s">
        <v>78</v>
      </c>
      <c r="F89" s="89" t="s">
        <v>83</v>
      </c>
      <c r="G89" s="87" t="s">
        <v>75</v>
      </c>
      <c r="H89" s="90" t="s">
        <v>381</v>
      </c>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row>
    <row r="90" spans="3:111" ht="29.5" thickBot="1" x14ac:dyDescent="0.4">
      <c r="C90" s="88" t="s">
        <v>294</v>
      </c>
      <c r="D90" s="94">
        <v>2022</v>
      </c>
      <c r="E90" s="89" t="s">
        <v>78</v>
      </c>
      <c r="F90" s="89" t="s">
        <v>84</v>
      </c>
      <c r="G90" s="87" t="s">
        <v>158</v>
      </c>
      <c r="H90" s="90"/>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row>
    <row r="91" spans="3:111" ht="15" thickBot="1" x14ac:dyDescent="0.4">
      <c r="C91" s="88" t="s">
        <v>294</v>
      </c>
      <c r="D91" s="94">
        <v>2022</v>
      </c>
      <c r="E91" s="89" t="s">
        <v>85</v>
      </c>
      <c r="F91" s="89" t="s">
        <v>86</v>
      </c>
      <c r="G91" s="87" t="s">
        <v>75</v>
      </c>
      <c r="H91" s="90" t="s">
        <v>562</v>
      </c>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row>
    <row r="92" spans="3:111" ht="15" thickBot="1" x14ac:dyDescent="0.4">
      <c r="C92" s="88" t="s">
        <v>294</v>
      </c>
      <c r="D92" s="94">
        <v>2022</v>
      </c>
      <c r="E92" s="89" t="s">
        <v>85</v>
      </c>
      <c r="F92" s="89" t="s">
        <v>87</v>
      </c>
      <c r="G92" s="87" t="s">
        <v>158</v>
      </c>
      <c r="H92" s="90"/>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row>
    <row r="93" spans="3:111" ht="15" thickBot="1" x14ac:dyDescent="0.4">
      <c r="C93" s="88" t="s">
        <v>294</v>
      </c>
      <c r="D93" s="94">
        <v>2022</v>
      </c>
      <c r="E93" s="89" t="s">
        <v>85</v>
      </c>
      <c r="F93" s="89" t="s">
        <v>88</v>
      </c>
      <c r="G93" s="87" t="s">
        <v>158</v>
      </c>
      <c r="H93" s="90"/>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row>
    <row r="94" spans="3:111" ht="15" thickBot="1" x14ac:dyDescent="0.4">
      <c r="C94" s="88" t="s">
        <v>294</v>
      </c>
      <c r="D94" s="94">
        <v>2022</v>
      </c>
      <c r="E94" s="89" t="s">
        <v>85</v>
      </c>
      <c r="F94" s="89" t="s">
        <v>89</v>
      </c>
      <c r="G94" s="87" t="s">
        <v>158</v>
      </c>
      <c r="H94" s="90"/>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row>
    <row r="95" spans="3:111" ht="15" thickBot="1" x14ac:dyDescent="0.4">
      <c r="C95" s="88" t="s">
        <v>294</v>
      </c>
      <c r="D95" s="94">
        <v>2022</v>
      </c>
      <c r="E95" s="89" t="s">
        <v>85</v>
      </c>
      <c r="F95" s="89" t="s">
        <v>90</v>
      </c>
      <c r="G95" s="87" t="s">
        <v>158</v>
      </c>
      <c r="H95" s="90"/>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row>
    <row r="96" spans="3:111" ht="15" thickBot="1" x14ac:dyDescent="0.4">
      <c r="C96" s="88" t="s">
        <v>294</v>
      </c>
      <c r="D96" s="94">
        <v>2022</v>
      </c>
      <c r="E96" s="89" t="s">
        <v>85</v>
      </c>
      <c r="F96" s="89" t="s">
        <v>91</v>
      </c>
      <c r="G96" s="87" t="s">
        <v>75</v>
      </c>
      <c r="H96" s="90" t="s">
        <v>382</v>
      </c>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row>
    <row r="97" spans="3:111" ht="44" thickBot="1" x14ac:dyDescent="0.4">
      <c r="C97" s="88" t="s">
        <v>294</v>
      </c>
      <c r="D97" s="94">
        <v>2022</v>
      </c>
      <c r="E97" s="89" t="s">
        <v>92</v>
      </c>
      <c r="F97" s="89" t="s">
        <v>93</v>
      </c>
      <c r="G97" s="87" t="s">
        <v>158</v>
      </c>
      <c r="H97" s="90"/>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row>
    <row r="98" spans="3:111" ht="29.5" thickBot="1" x14ac:dyDescent="0.4">
      <c r="C98" s="88" t="s">
        <v>294</v>
      </c>
      <c r="D98" s="94">
        <v>2022</v>
      </c>
      <c r="E98" s="89" t="s">
        <v>92</v>
      </c>
      <c r="F98" s="89" t="s">
        <v>94</v>
      </c>
      <c r="G98" s="87" t="s">
        <v>75</v>
      </c>
      <c r="H98" s="90"/>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row>
    <row r="99" spans="3:111" ht="15" thickBot="1" x14ac:dyDescent="0.4">
      <c r="C99" s="88" t="s">
        <v>294</v>
      </c>
      <c r="D99" s="94">
        <v>2022</v>
      </c>
      <c r="E99" s="89" t="s">
        <v>92</v>
      </c>
      <c r="F99" s="89" t="s">
        <v>95</v>
      </c>
      <c r="G99" s="87" t="s">
        <v>75</v>
      </c>
      <c r="H99" s="90"/>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row>
    <row r="100" spans="3:111" ht="29.5" thickBot="1" x14ac:dyDescent="0.4">
      <c r="C100" s="88" t="s">
        <v>294</v>
      </c>
      <c r="D100" s="94">
        <v>2022</v>
      </c>
      <c r="E100" s="89" t="s">
        <v>96</v>
      </c>
      <c r="F100" s="89" t="s">
        <v>97</v>
      </c>
      <c r="G100" s="87" t="s">
        <v>158</v>
      </c>
      <c r="H100" s="90"/>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row>
    <row r="101" spans="3:111" ht="29.5" thickBot="1" x14ac:dyDescent="0.4">
      <c r="C101" s="88" t="s">
        <v>294</v>
      </c>
      <c r="D101" s="94">
        <v>2022</v>
      </c>
      <c r="E101" s="89" t="s">
        <v>96</v>
      </c>
      <c r="F101" s="89" t="s">
        <v>98</v>
      </c>
      <c r="G101" s="87" t="s">
        <v>158</v>
      </c>
      <c r="H101" s="90"/>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row>
    <row r="102" spans="3:111" ht="29.5" thickBot="1" x14ac:dyDescent="0.4">
      <c r="C102" s="88" t="s">
        <v>294</v>
      </c>
      <c r="D102" s="94">
        <v>2022</v>
      </c>
      <c r="E102" s="89" t="s">
        <v>96</v>
      </c>
      <c r="F102" s="89" t="s">
        <v>99</v>
      </c>
      <c r="G102" s="87" t="s">
        <v>158</v>
      </c>
      <c r="H102" s="90"/>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row>
    <row r="103" spans="3:111" ht="29.5" thickBot="1" x14ac:dyDescent="0.4">
      <c r="C103" s="88" t="s">
        <v>294</v>
      </c>
      <c r="D103" s="94">
        <v>2022</v>
      </c>
      <c r="E103" s="89" t="s">
        <v>100</v>
      </c>
      <c r="F103" s="89" t="s">
        <v>101</v>
      </c>
      <c r="G103" s="87" t="s">
        <v>158</v>
      </c>
      <c r="H103" s="90"/>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row>
    <row r="104" spans="3:111" ht="15" thickBot="1" x14ac:dyDescent="0.4">
      <c r="C104" s="88" t="s">
        <v>294</v>
      </c>
      <c r="D104" s="94">
        <v>2022</v>
      </c>
      <c r="E104" s="89" t="s">
        <v>100</v>
      </c>
      <c r="F104" s="89" t="s">
        <v>102</v>
      </c>
      <c r="G104" s="87" t="s">
        <v>75</v>
      </c>
      <c r="H104" s="90" t="s">
        <v>383</v>
      </c>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row>
    <row r="105" spans="3:111" ht="15" thickBot="1" x14ac:dyDescent="0.4">
      <c r="C105" s="88" t="s">
        <v>294</v>
      </c>
      <c r="D105" s="94">
        <v>2022</v>
      </c>
      <c r="E105" s="89" t="s">
        <v>100</v>
      </c>
      <c r="F105" s="89" t="s">
        <v>103</v>
      </c>
      <c r="G105" s="87" t="s">
        <v>75</v>
      </c>
      <c r="H105" s="90"/>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row>
    <row r="106" spans="3:111" ht="29.5" thickBot="1" x14ac:dyDescent="0.4">
      <c r="C106" s="95" t="s">
        <v>296</v>
      </c>
      <c r="D106" s="96">
        <v>2022</v>
      </c>
      <c r="E106" s="5" t="s">
        <v>73</v>
      </c>
      <c r="F106" s="5" t="s">
        <v>74</v>
      </c>
      <c r="G106" s="92" t="s">
        <v>158</v>
      </c>
      <c r="H106" s="9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row>
    <row r="107" spans="3:111" ht="29.5" thickBot="1" x14ac:dyDescent="0.4">
      <c r="C107" s="95" t="s">
        <v>296</v>
      </c>
      <c r="D107" s="96">
        <v>2022</v>
      </c>
      <c r="E107" s="5" t="s">
        <v>73</v>
      </c>
      <c r="F107" s="5" t="s">
        <v>77</v>
      </c>
      <c r="G107" s="92" t="s">
        <v>158</v>
      </c>
      <c r="H107" s="92" t="s">
        <v>563</v>
      </c>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row>
    <row r="108" spans="3:111" ht="15" thickBot="1" x14ac:dyDescent="0.4">
      <c r="C108" s="95" t="s">
        <v>296</v>
      </c>
      <c r="D108" s="96">
        <v>2022</v>
      </c>
      <c r="E108" s="5" t="s">
        <v>78</v>
      </c>
      <c r="F108" s="5" t="s">
        <v>79</v>
      </c>
      <c r="G108" s="92" t="s">
        <v>158</v>
      </c>
      <c r="H108" s="92" t="s">
        <v>564</v>
      </c>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row>
    <row r="109" spans="3:111" ht="29.5" thickBot="1" x14ac:dyDescent="0.4">
      <c r="C109" s="95" t="s">
        <v>296</v>
      </c>
      <c r="D109" s="96">
        <v>2022</v>
      </c>
      <c r="E109" s="5" t="s">
        <v>78</v>
      </c>
      <c r="F109" s="5" t="s">
        <v>80</v>
      </c>
      <c r="G109" s="92" t="s">
        <v>158</v>
      </c>
      <c r="H109" s="93" t="s">
        <v>565</v>
      </c>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row>
    <row r="110" spans="3:111" ht="15" thickBot="1" x14ac:dyDescent="0.4">
      <c r="C110" s="95" t="s">
        <v>296</v>
      </c>
      <c r="D110" s="96">
        <v>2022</v>
      </c>
      <c r="E110" s="5" t="s">
        <v>78</v>
      </c>
      <c r="F110" s="5" t="s">
        <v>81</v>
      </c>
      <c r="G110" s="92" t="s">
        <v>158</v>
      </c>
      <c r="H110" s="93" t="s">
        <v>566</v>
      </c>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row>
    <row r="111" spans="3:111" ht="15" thickBot="1" x14ac:dyDescent="0.4">
      <c r="C111" s="95" t="s">
        <v>296</v>
      </c>
      <c r="D111" s="96">
        <v>2022</v>
      </c>
      <c r="E111" s="5" t="s">
        <v>78</v>
      </c>
      <c r="F111" s="5" t="s">
        <v>82</v>
      </c>
      <c r="G111" s="92" t="s">
        <v>158</v>
      </c>
      <c r="H111" s="93"/>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row>
    <row r="112" spans="3:111" ht="29.5" thickBot="1" x14ac:dyDescent="0.4">
      <c r="C112" s="95" t="s">
        <v>296</v>
      </c>
      <c r="D112" s="96">
        <v>2022</v>
      </c>
      <c r="E112" s="5" t="s">
        <v>78</v>
      </c>
      <c r="F112" s="5" t="s">
        <v>83</v>
      </c>
      <c r="G112" s="92" t="s">
        <v>158</v>
      </c>
      <c r="H112" s="93"/>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row>
    <row r="113" spans="3:111" ht="29.5" thickBot="1" x14ac:dyDescent="0.4">
      <c r="C113" s="95" t="s">
        <v>296</v>
      </c>
      <c r="D113" s="96">
        <v>2022</v>
      </c>
      <c r="E113" s="5" t="s">
        <v>78</v>
      </c>
      <c r="F113" s="5" t="s">
        <v>84</v>
      </c>
      <c r="G113" s="92" t="s">
        <v>158</v>
      </c>
      <c r="H113" s="93"/>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row>
    <row r="114" spans="3:111" ht="15" thickBot="1" x14ac:dyDescent="0.4">
      <c r="C114" s="95" t="s">
        <v>296</v>
      </c>
      <c r="D114" s="96">
        <v>2022</v>
      </c>
      <c r="E114" s="5" t="s">
        <v>85</v>
      </c>
      <c r="F114" s="5" t="s">
        <v>86</v>
      </c>
      <c r="G114" s="92" t="s">
        <v>158</v>
      </c>
      <c r="H114" s="93"/>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row>
    <row r="115" spans="3:111" ht="15" thickBot="1" x14ac:dyDescent="0.4">
      <c r="C115" s="95" t="s">
        <v>296</v>
      </c>
      <c r="D115" s="96">
        <v>2022</v>
      </c>
      <c r="E115" s="5" t="s">
        <v>85</v>
      </c>
      <c r="F115" s="5" t="s">
        <v>87</v>
      </c>
      <c r="G115" s="92" t="s">
        <v>158</v>
      </c>
      <c r="H115" s="93" t="s">
        <v>564</v>
      </c>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row>
    <row r="116" spans="3:111" ht="15" thickBot="1" x14ac:dyDescent="0.4">
      <c r="C116" s="95" t="s">
        <v>296</v>
      </c>
      <c r="D116" s="96">
        <v>2022</v>
      </c>
      <c r="E116" s="5" t="s">
        <v>85</v>
      </c>
      <c r="F116" s="5" t="s">
        <v>88</v>
      </c>
      <c r="G116" s="92" t="s">
        <v>158</v>
      </c>
      <c r="H116" s="93"/>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row>
    <row r="117" spans="3:111" ht="15" thickBot="1" x14ac:dyDescent="0.4">
      <c r="C117" s="95" t="s">
        <v>296</v>
      </c>
      <c r="D117" s="96">
        <v>2022</v>
      </c>
      <c r="E117" s="5" t="s">
        <v>85</v>
      </c>
      <c r="F117" s="5" t="s">
        <v>89</v>
      </c>
      <c r="G117" s="92" t="s">
        <v>158</v>
      </c>
      <c r="H117" s="93"/>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row>
    <row r="118" spans="3:111" ht="15" thickBot="1" x14ac:dyDescent="0.4">
      <c r="C118" s="95" t="s">
        <v>296</v>
      </c>
      <c r="D118" s="96">
        <v>2022</v>
      </c>
      <c r="E118" s="5" t="s">
        <v>85</v>
      </c>
      <c r="F118" s="5" t="s">
        <v>90</v>
      </c>
      <c r="G118" s="92" t="s">
        <v>158</v>
      </c>
      <c r="H118" s="93" t="s">
        <v>567</v>
      </c>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row>
    <row r="119" spans="3:111" ht="15" thickBot="1" x14ac:dyDescent="0.4">
      <c r="C119" s="95" t="s">
        <v>296</v>
      </c>
      <c r="D119" s="96">
        <v>2022</v>
      </c>
      <c r="E119" s="5" t="s">
        <v>85</v>
      </c>
      <c r="F119" s="5" t="s">
        <v>91</v>
      </c>
      <c r="G119" s="92" t="s">
        <v>158</v>
      </c>
      <c r="H119" s="93" t="s">
        <v>568</v>
      </c>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row>
    <row r="120" spans="3:111" ht="44" thickBot="1" x14ac:dyDescent="0.4">
      <c r="C120" s="95" t="s">
        <v>296</v>
      </c>
      <c r="D120" s="96">
        <v>2022</v>
      </c>
      <c r="E120" s="5" t="s">
        <v>92</v>
      </c>
      <c r="F120" s="5" t="s">
        <v>93</v>
      </c>
      <c r="G120" s="92" t="s">
        <v>158</v>
      </c>
      <c r="H120" s="93" t="s">
        <v>569</v>
      </c>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row>
    <row r="121" spans="3:111" ht="29.5" thickBot="1" x14ac:dyDescent="0.4">
      <c r="C121" s="95" t="s">
        <v>296</v>
      </c>
      <c r="D121" s="96">
        <v>2022</v>
      </c>
      <c r="E121" s="5" t="s">
        <v>92</v>
      </c>
      <c r="F121" s="5" t="s">
        <v>94</v>
      </c>
      <c r="G121" s="92" t="s">
        <v>158</v>
      </c>
      <c r="H121" s="93" t="s">
        <v>570</v>
      </c>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row>
    <row r="122" spans="3:111" ht="15" thickBot="1" x14ac:dyDescent="0.4">
      <c r="C122" s="95" t="s">
        <v>296</v>
      </c>
      <c r="D122" s="96">
        <v>2022</v>
      </c>
      <c r="E122" s="5" t="s">
        <v>92</v>
      </c>
      <c r="F122" s="5" t="s">
        <v>95</v>
      </c>
      <c r="G122" s="92" t="s">
        <v>158</v>
      </c>
      <c r="H122" s="93" t="s">
        <v>571</v>
      </c>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row>
    <row r="123" spans="3:111" ht="29.5" thickBot="1" x14ac:dyDescent="0.4">
      <c r="C123" s="95" t="s">
        <v>296</v>
      </c>
      <c r="D123" s="96">
        <v>2022</v>
      </c>
      <c r="E123" s="5" t="s">
        <v>96</v>
      </c>
      <c r="F123" s="5" t="s">
        <v>97</v>
      </c>
      <c r="G123" s="92" t="s">
        <v>158</v>
      </c>
      <c r="H123" s="93"/>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row>
    <row r="124" spans="3:111" ht="29.5" thickBot="1" x14ac:dyDescent="0.4">
      <c r="C124" s="95" t="s">
        <v>296</v>
      </c>
      <c r="D124" s="96">
        <v>2022</v>
      </c>
      <c r="E124" s="5" t="s">
        <v>96</v>
      </c>
      <c r="F124" s="5" t="s">
        <v>98</v>
      </c>
      <c r="G124" s="92" t="s">
        <v>158</v>
      </c>
      <c r="H124" s="93"/>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row>
    <row r="125" spans="3:111" ht="29.5" thickBot="1" x14ac:dyDescent="0.4">
      <c r="C125" s="95" t="s">
        <v>296</v>
      </c>
      <c r="D125" s="96">
        <v>2022</v>
      </c>
      <c r="E125" s="5" t="s">
        <v>96</v>
      </c>
      <c r="F125" s="5" t="s">
        <v>99</v>
      </c>
      <c r="G125" s="92" t="s">
        <v>158</v>
      </c>
      <c r="H125" s="93" t="s">
        <v>394</v>
      </c>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row>
    <row r="126" spans="3:111" ht="29.5" thickBot="1" x14ac:dyDescent="0.4">
      <c r="C126" s="95" t="s">
        <v>296</v>
      </c>
      <c r="D126" s="96">
        <v>2022</v>
      </c>
      <c r="E126" s="5" t="s">
        <v>100</v>
      </c>
      <c r="F126" s="5" t="s">
        <v>101</v>
      </c>
      <c r="G126" s="92" t="s">
        <v>75</v>
      </c>
      <c r="H126" s="93" t="s">
        <v>394</v>
      </c>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row>
    <row r="127" spans="3:111" ht="29.5" thickBot="1" x14ac:dyDescent="0.4">
      <c r="C127" s="95" t="s">
        <v>296</v>
      </c>
      <c r="D127" s="96">
        <v>2022</v>
      </c>
      <c r="E127" s="5" t="s">
        <v>100</v>
      </c>
      <c r="F127" s="5" t="s">
        <v>102</v>
      </c>
      <c r="G127" s="92" t="s">
        <v>75</v>
      </c>
      <c r="H127" s="93" t="s">
        <v>572</v>
      </c>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row>
    <row r="128" spans="3:111" ht="15" thickBot="1" x14ac:dyDescent="0.4">
      <c r="C128" s="95" t="s">
        <v>296</v>
      </c>
      <c r="D128" s="96">
        <v>2022</v>
      </c>
      <c r="E128" s="5" t="s">
        <v>100</v>
      </c>
      <c r="F128" s="5" t="s">
        <v>103</v>
      </c>
      <c r="G128" s="92" t="s">
        <v>158</v>
      </c>
      <c r="H128" s="93" t="s">
        <v>396</v>
      </c>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row>
    <row r="129" spans="3:111" ht="29.5" thickBot="1" x14ac:dyDescent="0.4">
      <c r="C129" s="88" t="s">
        <v>297</v>
      </c>
      <c r="D129" s="88" t="s">
        <v>322</v>
      </c>
      <c r="E129" s="89" t="s">
        <v>73</v>
      </c>
      <c r="F129" s="89" t="s">
        <v>74</v>
      </c>
      <c r="G129" s="87" t="s">
        <v>75</v>
      </c>
      <c r="H129" s="87"/>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row>
    <row r="130" spans="3:111" ht="29.5" thickBot="1" x14ac:dyDescent="0.4">
      <c r="C130" s="88" t="s">
        <v>297</v>
      </c>
      <c r="D130" s="88" t="s">
        <v>322</v>
      </c>
      <c r="E130" s="89" t="s">
        <v>73</v>
      </c>
      <c r="F130" s="89" t="s">
        <v>77</v>
      </c>
      <c r="G130" s="87" t="s">
        <v>158</v>
      </c>
      <c r="H130" s="87"/>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row>
    <row r="131" spans="3:111" ht="15" thickBot="1" x14ac:dyDescent="0.4">
      <c r="C131" s="88" t="s">
        <v>297</v>
      </c>
      <c r="D131" s="88" t="s">
        <v>322</v>
      </c>
      <c r="E131" s="89" t="s">
        <v>78</v>
      </c>
      <c r="F131" s="89" t="s">
        <v>79</v>
      </c>
      <c r="G131" s="87" t="s">
        <v>75</v>
      </c>
      <c r="H131" s="87" t="s">
        <v>397</v>
      </c>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row>
    <row r="132" spans="3:111" ht="29.5" thickBot="1" x14ac:dyDescent="0.4">
      <c r="C132" s="88" t="s">
        <v>297</v>
      </c>
      <c r="D132" s="88" t="s">
        <v>322</v>
      </c>
      <c r="E132" s="89" t="s">
        <v>78</v>
      </c>
      <c r="F132" s="89" t="s">
        <v>80</v>
      </c>
      <c r="G132" s="87" t="s">
        <v>158</v>
      </c>
      <c r="H132" s="90"/>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row>
    <row r="133" spans="3:111" ht="15" thickBot="1" x14ac:dyDescent="0.4">
      <c r="C133" s="88" t="s">
        <v>297</v>
      </c>
      <c r="D133" s="88" t="s">
        <v>322</v>
      </c>
      <c r="E133" s="89" t="s">
        <v>78</v>
      </c>
      <c r="F133" s="89" t="s">
        <v>81</v>
      </c>
      <c r="G133" s="87" t="s">
        <v>158</v>
      </c>
      <c r="H133" s="90"/>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row>
    <row r="134" spans="3:111" ht="15" thickBot="1" x14ac:dyDescent="0.4">
      <c r="C134" s="88" t="s">
        <v>297</v>
      </c>
      <c r="D134" s="88" t="s">
        <v>322</v>
      </c>
      <c r="E134" s="89" t="s">
        <v>78</v>
      </c>
      <c r="F134" s="89" t="s">
        <v>82</v>
      </c>
      <c r="G134" s="87" t="s">
        <v>158</v>
      </c>
      <c r="H134" s="90"/>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row>
    <row r="135" spans="3:111" ht="29.5" thickBot="1" x14ac:dyDescent="0.4">
      <c r="C135" s="88" t="s">
        <v>297</v>
      </c>
      <c r="D135" s="88" t="s">
        <v>322</v>
      </c>
      <c r="E135" s="89" t="s">
        <v>78</v>
      </c>
      <c r="F135" s="89" t="s">
        <v>83</v>
      </c>
      <c r="G135" s="87" t="s">
        <v>158</v>
      </c>
      <c r="H135" s="90"/>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row>
    <row r="136" spans="3:111" ht="29.5" thickBot="1" x14ac:dyDescent="0.4">
      <c r="C136" s="88" t="s">
        <v>297</v>
      </c>
      <c r="D136" s="88" t="s">
        <v>322</v>
      </c>
      <c r="E136" s="89" t="s">
        <v>78</v>
      </c>
      <c r="F136" s="89" t="s">
        <v>84</v>
      </c>
      <c r="G136" s="87" t="s">
        <v>158</v>
      </c>
      <c r="H136" s="90"/>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row>
    <row r="137" spans="3:111" ht="15" thickBot="1" x14ac:dyDescent="0.4">
      <c r="C137" s="88" t="s">
        <v>297</v>
      </c>
      <c r="D137" s="88" t="s">
        <v>322</v>
      </c>
      <c r="E137" s="89" t="s">
        <v>85</v>
      </c>
      <c r="F137" s="89" t="s">
        <v>86</v>
      </c>
      <c r="G137" s="87" t="s">
        <v>75</v>
      </c>
      <c r="H137" s="90" t="s">
        <v>398</v>
      </c>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row>
    <row r="138" spans="3:111" ht="15" thickBot="1" x14ac:dyDescent="0.4">
      <c r="C138" s="88" t="s">
        <v>297</v>
      </c>
      <c r="D138" s="88" t="s">
        <v>322</v>
      </c>
      <c r="E138" s="89" t="s">
        <v>85</v>
      </c>
      <c r="F138" s="89" t="s">
        <v>87</v>
      </c>
      <c r="G138" s="87" t="s">
        <v>158</v>
      </c>
      <c r="H138" s="90"/>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row>
    <row r="139" spans="3:111" ht="15" thickBot="1" x14ac:dyDescent="0.4">
      <c r="C139" s="88" t="s">
        <v>297</v>
      </c>
      <c r="D139" s="88" t="s">
        <v>322</v>
      </c>
      <c r="E139" s="89" t="s">
        <v>85</v>
      </c>
      <c r="F139" s="89" t="s">
        <v>88</v>
      </c>
      <c r="G139" s="87" t="s">
        <v>158</v>
      </c>
      <c r="H139" s="90"/>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row>
    <row r="140" spans="3:111" ht="15" thickBot="1" x14ac:dyDescent="0.4">
      <c r="C140" s="88" t="s">
        <v>297</v>
      </c>
      <c r="D140" s="88" t="s">
        <v>322</v>
      </c>
      <c r="E140" s="89" t="s">
        <v>85</v>
      </c>
      <c r="F140" s="89" t="s">
        <v>89</v>
      </c>
      <c r="G140" s="87" t="s">
        <v>158</v>
      </c>
      <c r="H140" s="90"/>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row>
    <row r="141" spans="3:111" ht="15" thickBot="1" x14ac:dyDescent="0.4">
      <c r="C141" s="88" t="s">
        <v>297</v>
      </c>
      <c r="D141" s="88" t="s">
        <v>322</v>
      </c>
      <c r="E141" s="89" t="s">
        <v>85</v>
      </c>
      <c r="F141" s="89" t="s">
        <v>90</v>
      </c>
      <c r="G141" s="87" t="s">
        <v>158</v>
      </c>
      <c r="H141" s="90"/>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row>
    <row r="142" spans="3:111" ht="15" thickBot="1" x14ac:dyDescent="0.4">
      <c r="C142" s="88" t="s">
        <v>297</v>
      </c>
      <c r="D142" s="88" t="s">
        <v>322</v>
      </c>
      <c r="E142" s="89" t="s">
        <v>85</v>
      </c>
      <c r="F142" s="89" t="s">
        <v>91</v>
      </c>
      <c r="G142" s="87" t="s">
        <v>75</v>
      </c>
      <c r="H142" s="90" t="s">
        <v>399</v>
      </c>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row>
    <row r="143" spans="3:111" ht="44" thickBot="1" x14ac:dyDescent="0.4">
      <c r="C143" s="88" t="s">
        <v>297</v>
      </c>
      <c r="D143" s="88" t="s">
        <v>322</v>
      </c>
      <c r="E143" s="89" t="s">
        <v>92</v>
      </c>
      <c r="F143" s="89" t="s">
        <v>93</v>
      </c>
      <c r="G143" s="87" t="s">
        <v>158</v>
      </c>
      <c r="H143" s="90"/>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row>
    <row r="144" spans="3:111" ht="29.5" thickBot="1" x14ac:dyDescent="0.4">
      <c r="C144" s="88" t="s">
        <v>297</v>
      </c>
      <c r="D144" s="88" t="s">
        <v>322</v>
      </c>
      <c r="E144" s="89" t="s">
        <v>92</v>
      </c>
      <c r="F144" s="89" t="s">
        <v>94</v>
      </c>
      <c r="G144" s="87" t="s">
        <v>158</v>
      </c>
      <c r="H144" s="90"/>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row>
    <row r="145" spans="3:111" ht="15" thickBot="1" x14ac:dyDescent="0.4">
      <c r="C145" s="88" t="s">
        <v>297</v>
      </c>
      <c r="D145" s="88" t="s">
        <v>322</v>
      </c>
      <c r="E145" s="89" t="s">
        <v>92</v>
      </c>
      <c r="F145" s="89" t="s">
        <v>95</v>
      </c>
      <c r="G145" s="87" t="s">
        <v>158</v>
      </c>
      <c r="H145" s="90"/>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row>
    <row r="146" spans="3:111" ht="29.5" thickBot="1" x14ac:dyDescent="0.4">
      <c r="C146" s="88" t="s">
        <v>297</v>
      </c>
      <c r="D146" s="88" t="s">
        <v>322</v>
      </c>
      <c r="E146" s="89" t="s">
        <v>96</v>
      </c>
      <c r="F146" s="89" t="s">
        <v>97</v>
      </c>
      <c r="G146" s="87" t="s">
        <v>158</v>
      </c>
      <c r="H146" s="90"/>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row>
    <row r="147" spans="3:111" ht="29.5" thickBot="1" x14ac:dyDescent="0.4">
      <c r="C147" s="88" t="s">
        <v>297</v>
      </c>
      <c r="D147" s="88" t="s">
        <v>322</v>
      </c>
      <c r="E147" s="89" t="s">
        <v>96</v>
      </c>
      <c r="F147" s="89" t="s">
        <v>98</v>
      </c>
      <c r="G147" s="87" t="s">
        <v>158</v>
      </c>
      <c r="H147" s="90"/>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row>
    <row r="148" spans="3:111" ht="29.5" thickBot="1" x14ac:dyDescent="0.4">
      <c r="C148" s="88" t="s">
        <v>297</v>
      </c>
      <c r="D148" s="88" t="s">
        <v>322</v>
      </c>
      <c r="E148" s="89" t="s">
        <v>96</v>
      </c>
      <c r="F148" s="89" t="s">
        <v>99</v>
      </c>
      <c r="G148" s="87" t="s">
        <v>158</v>
      </c>
      <c r="H148" s="90"/>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row>
    <row r="149" spans="3:111" ht="29.5" thickBot="1" x14ac:dyDescent="0.4">
      <c r="C149" s="88" t="s">
        <v>297</v>
      </c>
      <c r="D149" s="88" t="s">
        <v>322</v>
      </c>
      <c r="E149" s="89" t="s">
        <v>100</v>
      </c>
      <c r="F149" s="89" t="s">
        <v>101</v>
      </c>
      <c r="G149" s="87" t="s">
        <v>75</v>
      </c>
      <c r="H149" s="90" t="s">
        <v>400</v>
      </c>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row>
    <row r="150" spans="3:111" ht="15" thickBot="1" x14ac:dyDescent="0.4">
      <c r="C150" s="88" t="s">
        <v>297</v>
      </c>
      <c r="D150" s="88" t="s">
        <v>322</v>
      </c>
      <c r="E150" s="89" t="s">
        <v>100</v>
      </c>
      <c r="F150" s="89" t="s">
        <v>102</v>
      </c>
      <c r="G150" s="87" t="s">
        <v>75</v>
      </c>
      <c r="H150" s="90" t="s">
        <v>401</v>
      </c>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row>
    <row r="151" spans="3:111" ht="15" thickBot="1" x14ac:dyDescent="0.4">
      <c r="C151" s="88" t="s">
        <v>297</v>
      </c>
      <c r="D151" s="88" t="s">
        <v>322</v>
      </c>
      <c r="E151" s="89" t="s">
        <v>100</v>
      </c>
      <c r="F151" s="89" t="s">
        <v>103</v>
      </c>
      <c r="G151" s="87" t="s">
        <v>158</v>
      </c>
      <c r="H151" s="90"/>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row>
    <row r="152" spans="3:111" ht="29.5" thickBot="1" x14ac:dyDescent="0.4">
      <c r="C152" s="95" t="s">
        <v>298</v>
      </c>
      <c r="D152" s="96">
        <v>2022</v>
      </c>
      <c r="E152" s="5" t="s">
        <v>73</v>
      </c>
      <c r="F152" s="5" t="s">
        <v>74</v>
      </c>
      <c r="G152" s="92" t="s">
        <v>75</v>
      </c>
      <c r="H152" s="93" t="s">
        <v>573</v>
      </c>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row>
    <row r="153" spans="3:111" ht="29.5" thickBot="1" x14ac:dyDescent="0.4">
      <c r="C153" s="95" t="s">
        <v>298</v>
      </c>
      <c r="D153" s="96">
        <v>2022</v>
      </c>
      <c r="E153" s="5" t="s">
        <v>73</v>
      </c>
      <c r="F153" s="5" t="s">
        <v>77</v>
      </c>
      <c r="G153" s="92" t="s">
        <v>158</v>
      </c>
      <c r="H153" s="9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row>
    <row r="154" spans="3:111" ht="15" thickBot="1" x14ac:dyDescent="0.4">
      <c r="C154" s="95" t="s">
        <v>298</v>
      </c>
      <c r="D154" s="96">
        <v>2022</v>
      </c>
      <c r="E154" s="5" t="s">
        <v>78</v>
      </c>
      <c r="F154" s="5" t="s">
        <v>79</v>
      </c>
      <c r="G154" s="92" t="s">
        <v>158</v>
      </c>
      <c r="H154" s="9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row>
    <row r="155" spans="3:111" ht="29.5" thickBot="1" x14ac:dyDescent="0.4">
      <c r="C155" s="95" t="s">
        <v>298</v>
      </c>
      <c r="D155" s="96">
        <v>2022</v>
      </c>
      <c r="E155" s="5" t="s">
        <v>78</v>
      </c>
      <c r="F155" s="5" t="s">
        <v>80</v>
      </c>
      <c r="G155" s="92" t="s">
        <v>158</v>
      </c>
      <c r="H155" s="93"/>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row>
    <row r="156" spans="3:111" ht="15" thickBot="1" x14ac:dyDescent="0.4">
      <c r="C156" s="95" t="s">
        <v>298</v>
      </c>
      <c r="D156" s="96">
        <v>2022</v>
      </c>
      <c r="E156" s="5" t="s">
        <v>78</v>
      </c>
      <c r="F156" s="5" t="s">
        <v>81</v>
      </c>
      <c r="G156" s="92" t="s">
        <v>158</v>
      </c>
      <c r="H156" s="93"/>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row>
    <row r="157" spans="3:111" ht="15" thickBot="1" x14ac:dyDescent="0.4">
      <c r="C157" s="95" t="s">
        <v>298</v>
      </c>
      <c r="D157" s="96">
        <v>2022</v>
      </c>
      <c r="E157" s="5" t="s">
        <v>78</v>
      </c>
      <c r="F157" s="5" t="s">
        <v>82</v>
      </c>
      <c r="G157" s="92" t="s">
        <v>75</v>
      </c>
      <c r="H157" s="93" t="s">
        <v>574</v>
      </c>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row>
    <row r="158" spans="3:111" ht="29.5" thickBot="1" x14ac:dyDescent="0.4">
      <c r="C158" s="95" t="s">
        <v>298</v>
      </c>
      <c r="D158" s="96">
        <v>2022</v>
      </c>
      <c r="E158" s="5" t="s">
        <v>78</v>
      </c>
      <c r="F158" s="5" t="s">
        <v>83</v>
      </c>
      <c r="G158" s="92" t="s">
        <v>158</v>
      </c>
      <c r="H158" s="93"/>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row>
    <row r="159" spans="3:111" ht="29.5" thickBot="1" x14ac:dyDescent="0.4">
      <c r="C159" s="95" t="s">
        <v>298</v>
      </c>
      <c r="D159" s="96">
        <v>2022</v>
      </c>
      <c r="E159" s="5" t="s">
        <v>78</v>
      </c>
      <c r="F159" s="5" t="s">
        <v>84</v>
      </c>
      <c r="G159" s="92" t="s">
        <v>158</v>
      </c>
      <c r="H159" s="93"/>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row>
    <row r="160" spans="3:111" ht="15" thickBot="1" x14ac:dyDescent="0.4">
      <c r="C160" s="95" t="s">
        <v>298</v>
      </c>
      <c r="D160" s="96">
        <v>2022</v>
      </c>
      <c r="E160" s="5" t="s">
        <v>85</v>
      </c>
      <c r="F160" s="5" t="s">
        <v>86</v>
      </c>
      <c r="G160" s="92" t="s">
        <v>75</v>
      </c>
      <c r="H160" s="93" t="s">
        <v>403</v>
      </c>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row>
    <row r="161" spans="3:111" ht="15" thickBot="1" x14ac:dyDescent="0.4">
      <c r="C161" s="95" t="s">
        <v>298</v>
      </c>
      <c r="D161" s="96">
        <v>2022</v>
      </c>
      <c r="E161" s="5" t="s">
        <v>85</v>
      </c>
      <c r="F161" s="5" t="s">
        <v>87</v>
      </c>
      <c r="G161" s="92" t="s">
        <v>75</v>
      </c>
      <c r="H161" s="93" t="s">
        <v>404</v>
      </c>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row>
    <row r="162" spans="3:111" ht="15" thickBot="1" x14ac:dyDescent="0.4">
      <c r="C162" s="95" t="s">
        <v>298</v>
      </c>
      <c r="D162" s="96">
        <v>2022</v>
      </c>
      <c r="E162" s="5" t="s">
        <v>85</v>
      </c>
      <c r="F162" s="5" t="s">
        <v>88</v>
      </c>
      <c r="G162" s="92" t="s">
        <v>75</v>
      </c>
      <c r="H162" s="93" t="s">
        <v>575</v>
      </c>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row>
    <row r="163" spans="3:111" ht="15" thickBot="1" x14ac:dyDescent="0.4">
      <c r="C163" s="95" t="s">
        <v>298</v>
      </c>
      <c r="D163" s="96">
        <v>2022</v>
      </c>
      <c r="E163" s="5" t="s">
        <v>85</v>
      </c>
      <c r="F163" s="5" t="s">
        <v>89</v>
      </c>
      <c r="G163" s="92" t="s">
        <v>75</v>
      </c>
      <c r="H163" s="93" t="s">
        <v>403</v>
      </c>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row>
    <row r="164" spans="3:111" ht="15" thickBot="1" x14ac:dyDescent="0.4">
      <c r="C164" s="95" t="s">
        <v>298</v>
      </c>
      <c r="D164" s="96">
        <v>2022</v>
      </c>
      <c r="E164" s="5" t="s">
        <v>85</v>
      </c>
      <c r="F164" s="5" t="s">
        <v>90</v>
      </c>
      <c r="G164" s="92" t="s">
        <v>158</v>
      </c>
      <c r="H164" s="93"/>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row>
    <row r="165" spans="3:111" ht="15" thickBot="1" x14ac:dyDescent="0.4">
      <c r="C165" s="95" t="s">
        <v>298</v>
      </c>
      <c r="D165" s="96">
        <v>2022</v>
      </c>
      <c r="E165" s="5" t="s">
        <v>85</v>
      </c>
      <c r="F165" s="5" t="s">
        <v>91</v>
      </c>
      <c r="G165" s="92" t="s">
        <v>158</v>
      </c>
      <c r="H165" s="93"/>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row>
    <row r="166" spans="3:111" ht="44" thickBot="1" x14ac:dyDescent="0.4">
      <c r="C166" s="95" t="s">
        <v>298</v>
      </c>
      <c r="D166" s="96">
        <v>2022</v>
      </c>
      <c r="E166" s="5" t="s">
        <v>92</v>
      </c>
      <c r="F166" s="5" t="s">
        <v>93</v>
      </c>
      <c r="G166" s="92" t="s">
        <v>158</v>
      </c>
      <c r="H166" s="93"/>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row>
    <row r="167" spans="3:111" ht="29.5" thickBot="1" x14ac:dyDescent="0.4">
      <c r="C167" s="95" t="s">
        <v>298</v>
      </c>
      <c r="D167" s="96">
        <v>2022</v>
      </c>
      <c r="E167" s="5" t="s">
        <v>92</v>
      </c>
      <c r="F167" s="5" t="s">
        <v>94</v>
      </c>
      <c r="G167" s="92" t="s">
        <v>158</v>
      </c>
      <c r="H167" s="93"/>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row>
    <row r="168" spans="3:111" ht="15" thickBot="1" x14ac:dyDescent="0.4">
      <c r="C168" s="95" t="s">
        <v>298</v>
      </c>
      <c r="D168" s="96">
        <v>2022</v>
      </c>
      <c r="E168" s="5" t="s">
        <v>92</v>
      </c>
      <c r="F168" s="5" t="s">
        <v>95</v>
      </c>
      <c r="G168" s="92" t="s">
        <v>158</v>
      </c>
      <c r="H168" s="93"/>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row>
    <row r="169" spans="3:111" ht="29.5" thickBot="1" x14ac:dyDescent="0.4">
      <c r="C169" s="95" t="s">
        <v>298</v>
      </c>
      <c r="D169" s="96">
        <v>2022</v>
      </c>
      <c r="E169" s="5" t="s">
        <v>96</v>
      </c>
      <c r="F169" s="5" t="s">
        <v>97</v>
      </c>
      <c r="G169" s="92" t="s">
        <v>158</v>
      </c>
      <c r="H169" s="93"/>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row>
    <row r="170" spans="3:111" ht="29.5" thickBot="1" x14ac:dyDescent="0.4">
      <c r="C170" s="95" t="s">
        <v>298</v>
      </c>
      <c r="D170" s="96">
        <v>2022</v>
      </c>
      <c r="E170" s="5" t="s">
        <v>96</v>
      </c>
      <c r="F170" s="5" t="s">
        <v>98</v>
      </c>
      <c r="G170" s="92" t="s">
        <v>158</v>
      </c>
      <c r="H170" s="93"/>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row>
    <row r="171" spans="3:111" ht="29.5" thickBot="1" x14ac:dyDescent="0.4">
      <c r="C171" s="95" t="s">
        <v>298</v>
      </c>
      <c r="D171" s="96">
        <v>2022</v>
      </c>
      <c r="E171" s="5" t="s">
        <v>96</v>
      </c>
      <c r="F171" s="5" t="s">
        <v>99</v>
      </c>
      <c r="G171" s="92" t="s">
        <v>158</v>
      </c>
      <c r="H171" s="93"/>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row>
    <row r="172" spans="3:111" ht="29.5" thickBot="1" x14ac:dyDescent="0.4">
      <c r="C172" s="95" t="s">
        <v>298</v>
      </c>
      <c r="D172" s="96">
        <v>2022</v>
      </c>
      <c r="E172" s="5" t="s">
        <v>100</v>
      </c>
      <c r="F172" s="5" t="s">
        <v>101</v>
      </c>
      <c r="G172" s="92" t="s">
        <v>75</v>
      </c>
      <c r="H172" s="93" t="s">
        <v>405</v>
      </c>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row>
    <row r="173" spans="3:111" ht="15" thickBot="1" x14ac:dyDescent="0.4">
      <c r="C173" s="95" t="s">
        <v>298</v>
      </c>
      <c r="D173" s="96">
        <v>2022</v>
      </c>
      <c r="E173" s="5" t="s">
        <v>100</v>
      </c>
      <c r="F173" s="5" t="s">
        <v>102</v>
      </c>
      <c r="G173" s="92" t="s">
        <v>158</v>
      </c>
      <c r="H173" s="93"/>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row>
    <row r="174" spans="3:111" ht="15" thickBot="1" x14ac:dyDescent="0.4">
      <c r="C174" s="95" t="s">
        <v>298</v>
      </c>
      <c r="D174" s="96">
        <v>2022</v>
      </c>
      <c r="E174" s="5" t="s">
        <v>100</v>
      </c>
      <c r="F174" s="5" t="s">
        <v>103</v>
      </c>
      <c r="G174" s="92" t="s">
        <v>158</v>
      </c>
      <c r="H174" s="93"/>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row>
    <row r="175" spans="3:111" ht="29.5" thickBot="1" x14ac:dyDescent="0.4">
      <c r="C175" s="98" t="s">
        <v>299</v>
      </c>
      <c r="D175" s="98" t="s">
        <v>322</v>
      </c>
      <c r="E175" s="89" t="s">
        <v>73</v>
      </c>
      <c r="F175" s="89" t="s">
        <v>74</v>
      </c>
      <c r="G175" s="87" t="s">
        <v>158</v>
      </c>
      <c r="H175" s="87"/>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row>
    <row r="176" spans="3:111" ht="29.5" thickBot="1" x14ac:dyDescent="0.4">
      <c r="C176" s="98" t="s">
        <v>299</v>
      </c>
      <c r="D176" s="98" t="s">
        <v>322</v>
      </c>
      <c r="E176" s="89" t="s">
        <v>73</v>
      </c>
      <c r="F176" s="89" t="s">
        <v>77</v>
      </c>
      <c r="G176" s="87" t="s">
        <v>158</v>
      </c>
      <c r="H176" s="87"/>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row>
    <row r="177" spans="3:111" ht="15" thickBot="1" x14ac:dyDescent="0.4">
      <c r="C177" s="98" t="s">
        <v>299</v>
      </c>
      <c r="D177" s="98" t="s">
        <v>322</v>
      </c>
      <c r="E177" s="89" t="s">
        <v>78</v>
      </c>
      <c r="F177" s="89" t="s">
        <v>79</v>
      </c>
      <c r="G177" s="87" t="s">
        <v>158</v>
      </c>
      <c r="H177" s="87"/>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row>
    <row r="178" spans="3:111" ht="29.5" thickBot="1" x14ac:dyDescent="0.4">
      <c r="C178" s="98" t="s">
        <v>299</v>
      </c>
      <c r="D178" s="98" t="s">
        <v>322</v>
      </c>
      <c r="E178" s="89" t="s">
        <v>78</v>
      </c>
      <c r="F178" s="89" t="s">
        <v>80</v>
      </c>
      <c r="G178" s="87" t="s">
        <v>75</v>
      </c>
      <c r="H178" s="99" t="s">
        <v>406</v>
      </c>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row>
    <row r="179" spans="3:111" ht="15" thickBot="1" x14ac:dyDescent="0.4">
      <c r="C179" s="98" t="s">
        <v>299</v>
      </c>
      <c r="D179" s="98" t="s">
        <v>322</v>
      </c>
      <c r="E179" s="89" t="s">
        <v>78</v>
      </c>
      <c r="F179" s="89" t="s">
        <v>81</v>
      </c>
      <c r="G179" s="87" t="s">
        <v>75</v>
      </c>
      <c r="H179" s="90" t="s">
        <v>576</v>
      </c>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row>
    <row r="180" spans="3:111" ht="15" thickBot="1" x14ac:dyDescent="0.4">
      <c r="C180" s="98" t="s">
        <v>299</v>
      </c>
      <c r="D180" s="98" t="s">
        <v>322</v>
      </c>
      <c r="E180" s="89" t="s">
        <v>78</v>
      </c>
      <c r="F180" s="89" t="s">
        <v>82</v>
      </c>
      <c r="G180" s="87" t="s">
        <v>75</v>
      </c>
      <c r="H180" s="90" t="s">
        <v>408</v>
      </c>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row>
    <row r="181" spans="3:111" ht="29.5" thickBot="1" x14ac:dyDescent="0.4">
      <c r="C181" s="98" t="s">
        <v>299</v>
      </c>
      <c r="D181" s="98" t="s">
        <v>322</v>
      </c>
      <c r="E181" s="89" t="s">
        <v>78</v>
      </c>
      <c r="F181" s="89" t="s">
        <v>83</v>
      </c>
      <c r="G181" s="87" t="s">
        <v>158</v>
      </c>
      <c r="H181" s="90"/>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row>
    <row r="182" spans="3:111" ht="29.5" thickBot="1" x14ac:dyDescent="0.4">
      <c r="C182" s="98" t="s">
        <v>299</v>
      </c>
      <c r="D182" s="98" t="s">
        <v>322</v>
      </c>
      <c r="E182" s="89" t="s">
        <v>78</v>
      </c>
      <c r="F182" s="89" t="s">
        <v>84</v>
      </c>
      <c r="G182" s="87" t="s">
        <v>75</v>
      </c>
      <c r="H182" s="90"/>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row>
    <row r="183" spans="3:111" ht="15" thickBot="1" x14ac:dyDescent="0.4">
      <c r="C183" s="98" t="s">
        <v>299</v>
      </c>
      <c r="D183" s="98" t="s">
        <v>322</v>
      </c>
      <c r="E183" s="89" t="s">
        <v>85</v>
      </c>
      <c r="F183" s="89" t="s">
        <v>86</v>
      </c>
      <c r="G183" s="87" t="s">
        <v>158</v>
      </c>
      <c r="H183" s="90"/>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row>
    <row r="184" spans="3:111" ht="15" thickBot="1" x14ac:dyDescent="0.4">
      <c r="C184" s="98" t="s">
        <v>299</v>
      </c>
      <c r="D184" s="98" t="s">
        <v>322</v>
      </c>
      <c r="E184" s="89" t="s">
        <v>85</v>
      </c>
      <c r="F184" s="89" t="s">
        <v>87</v>
      </c>
      <c r="G184" s="87" t="s">
        <v>158</v>
      </c>
      <c r="H184" s="90"/>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row>
    <row r="185" spans="3:111" ht="15" thickBot="1" x14ac:dyDescent="0.4">
      <c r="C185" s="98" t="s">
        <v>299</v>
      </c>
      <c r="D185" s="98" t="s">
        <v>322</v>
      </c>
      <c r="E185" s="89" t="s">
        <v>85</v>
      </c>
      <c r="F185" s="89" t="s">
        <v>88</v>
      </c>
      <c r="G185" s="87" t="s">
        <v>75</v>
      </c>
      <c r="H185" s="90" t="s">
        <v>409</v>
      </c>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row>
    <row r="186" spans="3:111" ht="15" thickBot="1" x14ac:dyDescent="0.4">
      <c r="C186" s="98" t="s">
        <v>299</v>
      </c>
      <c r="D186" s="98" t="s">
        <v>322</v>
      </c>
      <c r="E186" s="89" t="s">
        <v>85</v>
      </c>
      <c r="F186" s="89" t="s">
        <v>89</v>
      </c>
      <c r="G186" s="87" t="s">
        <v>158</v>
      </c>
      <c r="H186" s="90"/>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row>
    <row r="187" spans="3:111" ht="15" thickBot="1" x14ac:dyDescent="0.4">
      <c r="C187" s="98" t="s">
        <v>299</v>
      </c>
      <c r="D187" s="98" t="s">
        <v>322</v>
      </c>
      <c r="E187" s="89" t="s">
        <v>85</v>
      </c>
      <c r="F187" s="89" t="s">
        <v>90</v>
      </c>
      <c r="G187" s="87" t="s">
        <v>75</v>
      </c>
      <c r="H187" s="90" t="s">
        <v>577</v>
      </c>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row>
    <row r="188" spans="3:111" ht="15" thickBot="1" x14ac:dyDescent="0.4">
      <c r="C188" s="98" t="s">
        <v>299</v>
      </c>
      <c r="D188" s="98" t="s">
        <v>322</v>
      </c>
      <c r="E188" s="89" t="s">
        <v>85</v>
      </c>
      <c r="F188" s="89" t="s">
        <v>91</v>
      </c>
      <c r="G188" s="87" t="s">
        <v>75</v>
      </c>
      <c r="H188" s="90"/>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row>
    <row r="189" spans="3:111" ht="44" thickBot="1" x14ac:dyDescent="0.4">
      <c r="C189" s="98" t="s">
        <v>299</v>
      </c>
      <c r="D189" s="98" t="s">
        <v>322</v>
      </c>
      <c r="E189" s="89" t="s">
        <v>92</v>
      </c>
      <c r="F189" s="89" t="s">
        <v>93</v>
      </c>
      <c r="G189" s="87" t="s">
        <v>158</v>
      </c>
      <c r="H189" s="90"/>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row>
    <row r="190" spans="3:111" ht="29.5" thickBot="1" x14ac:dyDescent="0.4">
      <c r="C190" s="98" t="s">
        <v>299</v>
      </c>
      <c r="D190" s="98" t="s">
        <v>322</v>
      </c>
      <c r="E190" s="89" t="s">
        <v>92</v>
      </c>
      <c r="F190" s="89" t="s">
        <v>94</v>
      </c>
      <c r="G190" s="87" t="s">
        <v>75</v>
      </c>
      <c r="H190" s="90" t="s">
        <v>406</v>
      </c>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row>
    <row r="191" spans="3:111" ht="15" thickBot="1" x14ac:dyDescent="0.4">
      <c r="C191" s="98" t="s">
        <v>299</v>
      </c>
      <c r="D191" s="98" t="s">
        <v>322</v>
      </c>
      <c r="E191" s="89" t="s">
        <v>92</v>
      </c>
      <c r="F191" s="89" t="s">
        <v>95</v>
      </c>
      <c r="G191" s="87" t="s">
        <v>158</v>
      </c>
      <c r="H191" s="90"/>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row>
    <row r="192" spans="3:111" ht="29.5" thickBot="1" x14ac:dyDescent="0.4">
      <c r="C192" s="98" t="s">
        <v>299</v>
      </c>
      <c r="D192" s="98" t="s">
        <v>322</v>
      </c>
      <c r="E192" s="89" t="s">
        <v>96</v>
      </c>
      <c r="F192" s="89" t="s">
        <v>97</v>
      </c>
      <c r="G192" s="87" t="s">
        <v>158</v>
      </c>
      <c r="H192" s="90"/>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row>
    <row r="193" spans="3:111" ht="29.5" thickBot="1" x14ac:dyDescent="0.4">
      <c r="C193" s="98" t="s">
        <v>299</v>
      </c>
      <c r="D193" s="98" t="s">
        <v>322</v>
      </c>
      <c r="E193" s="89" t="s">
        <v>96</v>
      </c>
      <c r="F193" s="89" t="s">
        <v>98</v>
      </c>
      <c r="G193" s="87" t="s">
        <v>158</v>
      </c>
      <c r="H193" s="90"/>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row>
    <row r="194" spans="3:111" ht="29.5" thickBot="1" x14ac:dyDescent="0.4">
      <c r="C194" s="98" t="s">
        <v>299</v>
      </c>
      <c r="D194" s="98" t="s">
        <v>322</v>
      </c>
      <c r="E194" s="89" t="s">
        <v>96</v>
      </c>
      <c r="F194" s="89" t="s">
        <v>99</v>
      </c>
      <c r="G194" s="87" t="s">
        <v>158</v>
      </c>
      <c r="H194" s="90"/>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row>
    <row r="195" spans="3:111" ht="29.5" thickBot="1" x14ac:dyDescent="0.4">
      <c r="C195" s="98" t="s">
        <v>299</v>
      </c>
      <c r="D195" s="98" t="s">
        <v>322</v>
      </c>
      <c r="E195" s="89" t="s">
        <v>100</v>
      </c>
      <c r="F195" s="89" t="s">
        <v>101</v>
      </c>
      <c r="G195" s="87" t="s">
        <v>75</v>
      </c>
      <c r="H195" s="90"/>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row>
    <row r="196" spans="3:111" ht="15" thickBot="1" x14ac:dyDescent="0.4">
      <c r="C196" s="98" t="s">
        <v>299</v>
      </c>
      <c r="D196" s="98" t="s">
        <v>322</v>
      </c>
      <c r="E196" s="89" t="s">
        <v>100</v>
      </c>
      <c r="F196" s="89" t="s">
        <v>102</v>
      </c>
      <c r="G196" s="87" t="s">
        <v>75</v>
      </c>
      <c r="H196" s="90"/>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row>
    <row r="197" spans="3:111" ht="15" thickBot="1" x14ac:dyDescent="0.4">
      <c r="C197" s="98" t="s">
        <v>299</v>
      </c>
      <c r="D197" s="98" t="s">
        <v>322</v>
      </c>
      <c r="E197" s="89" t="s">
        <v>100</v>
      </c>
      <c r="F197" s="89" t="s">
        <v>103</v>
      </c>
      <c r="G197" s="87" t="s">
        <v>158</v>
      </c>
      <c r="H197" s="90"/>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row>
    <row r="198" spans="3:111" ht="15" thickBot="1" x14ac:dyDescent="0.4">
      <c r="C198" s="98" t="s">
        <v>299</v>
      </c>
      <c r="D198" s="98" t="s">
        <v>322</v>
      </c>
      <c r="E198" s="87" t="s">
        <v>78</v>
      </c>
      <c r="F198" s="87" t="s">
        <v>578</v>
      </c>
      <c r="G198" s="87" t="s">
        <v>75</v>
      </c>
      <c r="H198" s="90" t="s">
        <v>412</v>
      </c>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row>
    <row r="199" spans="3:111" ht="29.5" thickBot="1" x14ac:dyDescent="0.4">
      <c r="C199" s="95" t="s">
        <v>300</v>
      </c>
      <c r="D199" s="95" t="s">
        <v>322</v>
      </c>
      <c r="E199" s="5" t="s">
        <v>73</v>
      </c>
      <c r="F199" s="5" t="s">
        <v>74</v>
      </c>
      <c r="G199" s="92" t="s">
        <v>158</v>
      </c>
      <c r="H199" s="9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row>
    <row r="200" spans="3:111" ht="29.5" thickBot="1" x14ac:dyDescent="0.4">
      <c r="C200" s="95" t="s">
        <v>300</v>
      </c>
      <c r="D200" s="95" t="s">
        <v>322</v>
      </c>
      <c r="E200" s="5" t="s">
        <v>73</v>
      </c>
      <c r="F200" s="5" t="s">
        <v>77</v>
      </c>
      <c r="G200" s="92" t="s">
        <v>158</v>
      </c>
      <c r="H200" s="9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row>
    <row r="201" spans="3:111" ht="15" thickBot="1" x14ac:dyDescent="0.4">
      <c r="C201" s="95" t="s">
        <v>300</v>
      </c>
      <c r="D201" s="95" t="s">
        <v>322</v>
      </c>
      <c r="E201" s="5" t="s">
        <v>78</v>
      </c>
      <c r="F201" s="5" t="s">
        <v>79</v>
      </c>
      <c r="G201" s="92" t="s">
        <v>75</v>
      </c>
      <c r="H201" s="92" t="s">
        <v>413</v>
      </c>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row>
    <row r="202" spans="3:111" ht="29.5" thickBot="1" x14ac:dyDescent="0.4">
      <c r="C202" s="95" t="s">
        <v>300</v>
      </c>
      <c r="D202" s="95" t="s">
        <v>322</v>
      </c>
      <c r="E202" s="5" t="s">
        <v>78</v>
      </c>
      <c r="F202" s="5" t="s">
        <v>80</v>
      </c>
      <c r="G202" s="92" t="s">
        <v>158</v>
      </c>
      <c r="H202" s="93"/>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row>
    <row r="203" spans="3:111" ht="15" thickBot="1" x14ac:dyDescent="0.4">
      <c r="C203" s="95" t="s">
        <v>300</v>
      </c>
      <c r="D203" s="95" t="s">
        <v>322</v>
      </c>
      <c r="E203" s="5" t="s">
        <v>78</v>
      </c>
      <c r="F203" s="5" t="s">
        <v>81</v>
      </c>
      <c r="G203" s="92" t="s">
        <v>158</v>
      </c>
      <c r="H203" s="93"/>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row>
    <row r="204" spans="3:111" ht="15" thickBot="1" x14ac:dyDescent="0.4">
      <c r="C204" s="95" t="s">
        <v>300</v>
      </c>
      <c r="D204" s="95" t="s">
        <v>322</v>
      </c>
      <c r="E204" s="5" t="s">
        <v>78</v>
      </c>
      <c r="F204" s="5" t="s">
        <v>82</v>
      </c>
      <c r="G204" s="92" t="s">
        <v>75</v>
      </c>
      <c r="H204" s="93" t="s">
        <v>414</v>
      </c>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row>
    <row r="205" spans="3:111" ht="29.5" thickBot="1" x14ac:dyDescent="0.4">
      <c r="C205" s="95" t="s">
        <v>300</v>
      </c>
      <c r="D205" s="95" t="s">
        <v>322</v>
      </c>
      <c r="E205" s="5" t="s">
        <v>78</v>
      </c>
      <c r="F205" s="5" t="s">
        <v>83</v>
      </c>
      <c r="G205" s="92" t="s">
        <v>158</v>
      </c>
      <c r="H205" s="93"/>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row>
    <row r="206" spans="3:111" ht="29.5" thickBot="1" x14ac:dyDescent="0.4">
      <c r="C206" s="95" t="s">
        <v>300</v>
      </c>
      <c r="D206" s="95" t="s">
        <v>322</v>
      </c>
      <c r="E206" s="5" t="s">
        <v>78</v>
      </c>
      <c r="F206" s="5" t="s">
        <v>84</v>
      </c>
      <c r="G206" s="92" t="s">
        <v>158</v>
      </c>
      <c r="H206" s="93"/>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row>
    <row r="207" spans="3:111" ht="15" thickBot="1" x14ac:dyDescent="0.4">
      <c r="C207" s="95" t="s">
        <v>300</v>
      </c>
      <c r="D207" s="95" t="s">
        <v>322</v>
      </c>
      <c r="E207" s="5" t="s">
        <v>85</v>
      </c>
      <c r="F207" s="5" t="s">
        <v>86</v>
      </c>
      <c r="G207" s="92" t="s">
        <v>158</v>
      </c>
      <c r="H207" s="93"/>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row>
    <row r="208" spans="3:111" ht="15" thickBot="1" x14ac:dyDescent="0.4">
      <c r="C208" s="95" t="s">
        <v>300</v>
      </c>
      <c r="D208" s="95" t="s">
        <v>322</v>
      </c>
      <c r="E208" s="5" t="s">
        <v>85</v>
      </c>
      <c r="F208" s="5" t="s">
        <v>87</v>
      </c>
      <c r="G208" s="92" t="s">
        <v>158</v>
      </c>
      <c r="H208" s="93"/>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row>
    <row r="209" spans="3:111" ht="15" thickBot="1" x14ac:dyDescent="0.4">
      <c r="C209" s="95" t="s">
        <v>300</v>
      </c>
      <c r="D209" s="95" t="s">
        <v>322</v>
      </c>
      <c r="E209" s="5" t="s">
        <v>85</v>
      </c>
      <c r="F209" s="5" t="s">
        <v>88</v>
      </c>
      <c r="G209" s="92" t="s">
        <v>158</v>
      </c>
      <c r="H209" s="93"/>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row>
    <row r="210" spans="3:111" ht="15" thickBot="1" x14ac:dyDescent="0.4">
      <c r="C210" s="95" t="s">
        <v>300</v>
      </c>
      <c r="D210" s="95" t="s">
        <v>322</v>
      </c>
      <c r="E210" s="5" t="s">
        <v>85</v>
      </c>
      <c r="F210" s="5" t="s">
        <v>89</v>
      </c>
      <c r="G210" s="92" t="s">
        <v>158</v>
      </c>
      <c r="H210" s="93"/>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row>
    <row r="211" spans="3:111" ht="15" thickBot="1" x14ac:dyDescent="0.4">
      <c r="C211" s="95" t="s">
        <v>300</v>
      </c>
      <c r="D211" s="95" t="s">
        <v>322</v>
      </c>
      <c r="E211" s="5" t="s">
        <v>85</v>
      </c>
      <c r="F211" s="5" t="s">
        <v>90</v>
      </c>
      <c r="G211" s="92" t="s">
        <v>75</v>
      </c>
      <c r="H211" s="93" t="s">
        <v>414</v>
      </c>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row>
    <row r="212" spans="3:111" ht="15" thickBot="1" x14ac:dyDescent="0.4">
      <c r="C212" s="95" t="s">
        <v>300</v>
      </c>
      <c r="D212" s="95" t="s">
        <v>322</v>
      </c>
      <c r="E212" s="5" t="s">
        <v>85</v>
      </c>
      <c r="F212" s="5" t="s">
        <v>91</v>
      </c>
      <c r="G212" s="92" t="s">
        <v>75</v>
      </c>
      <c r="H212" s="93" t="s">
        <v>415</v>
      </c>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row>
    <row r="213" spans="3:111" ht="44" thickBot="1" x14ac:dyDescent="0.4">
      <c r="C213" s="95" t="s">
        <v>300</v>
      </c>
      <c r="D213" s="95" t="s">
        <v>322</v>
      </c>
      <c r="E213" s="5" t="s">
        <v>92</v>
      </c>
      <c r="F213" s="5" t="s">
        <v>93</v>
      </c>
      <c r="G213" s="92" t="s">
        <v>158</v>
      </c>
      <c r="H213" s="93"/>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row>
    <row r="214" spans="3:111" ht="29.5" thickBot="1" x14ac:dyDescent="0.4">
      <c r="C214" s="95" t="s">
        <v>300</v>
      </c>
      <c r="D214" s="95" t="s">
        <v>322</v>
      </c>
      <c r="E214" s="5" t="s">
        <v>92</v>
      </c>
      <c r="F214" s="5" t="s">
        <v>94</v>
      </c>
      <c r="G214" s="92" t="s">
        <v>158</v>
      </c>
      <c r="H214" s="93"/>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row>
    <row r="215" spans="3:111" ht="15" thickBot="1" x14ac:dyDescent="0.4">
      <c r="C215" s="95" t="s">
        <v>300</v>
      </c>
      <c r="D215" s="95" t="s">
        <v>322</v>
      </c>
      <c r="E215" s="5" t="s">
        <v>92</v>
      </c>
      <c r="F215" s="5" t="s">
        <v>95</v>
      </c>
      <c r="G215" s="92" t="s">
        <v>158</v>
      </c>
      <c r="H215" s="93"/>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row>
    <row r="216" spans="3:111" ht="29.5" thickBot="1" x14ac:dyDescent="0.4">
      <c r="C216" s="95" t="s">
        <v>300</v>
      </c>
      <c r="D216" s="95" t="s">
        <v>322</v>
      </c>
      <c r="E216" s="5" t="s">
        <v>96</v>
      </c>
      <c r="F216" s="5" t="s">
        <v>97</v>
      </c>
      <c r="G216" s="92" t="s">
        <v>75</v>
      </c>
      <c r="H216" s="93" t="s">
        <v>414</v>
      </c>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row>
    <row r="217" spans="3:111" ht="29.5" thickBot="1" x14ac:dyDescent="0.4">
      <c r="C217" s="95" t="s">
        <v>300</v>
      </c>
      <c r="D217" s="95" t="s">
        <v>322</v>
      </c>
      <c r="E217" s="5" t="s">
        <v>96</v>
      </c>
      <c r="F217" s="5" t="s">
        <v>98</v>
      </c>
      <c r="G217" s="92" t="s">
        <v>158</v>
      </c>
      <c r="H217" s="93"/>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row>
    <row r="218" spans="3:111" ht="29.5" thickBot="1" x14ac:dyDescent="0.4">
      <c r="C218" s="95" t="s">
        <v>300</v>
      </c>
      <c r="D218" s="95" t="s">
        <v>322</v>
      </c>
      <c r="E218" s="5" t="s">
        <v>96</v>
      </c>
      <c r="F218" s="5" t="s">
        <v>99</v>
      </c>
      <c r="G218" s="92" t="s">
        <v>158</v>
      </c>
      <c r="H218" s="93"/>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row>
    <row r="219" spans="3:111" ht="29.5" thickBot="1" x14ac:dyDescent="0.4">
      <c r="C219" s="95" t="s">
        <v>300</v>
      </c>
      <c r="D219" s="95" t="s">
        <v>322</v>
      </c>
      <c r="E219" s="5" t="s">
        <v>100</v>
      </c>
      <c r="F219" s="5" t="s">
        <v>101</v>
      </c>
      <c r="G219" s="92" t="s">
        <v>75</v>
      </c>
      <c r="H219" s="93" t="s">
        <v>416</v>
      </c>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row>
    <row r="220" spans="3:111" ht="15" thickBot="1" x14ac:dyDescent="0.4">
      <c r="C220" s="95" t="s">
        <v>300</v>
      </c>
      <c r="D220" s="95" t="s">
        <v>322</v>
      </c>
      <c r="E220" s="5" t="s">
        <v>100</v>
      </c>
      <c r="F220" s="5" t="s">
        <v>102</v>
      </c>
      <c r="G220" s="92" t="s">
        <v>158</v>
      </c>
      <c r="H220" s="93"/>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row>
    <row r="221" spans="3:111" ht="15" thickBot="1" x14ac:dyDescent="0.4">
      <c r="C221" s="95" t="s">
        <v>300</v>
      </c>
      <c r="D221" s="95" t="s">
        <v>322</v>
      </c>
      <c r="E221" s="5" t="s">
        <v>100</v>
      </c>
      <c r="F221" s="5" t="s">
        <v>103</v>
      </c>
      <c r="G221" s="92" t="s">
        <v>158</v>
      </c>
      <c r="H221" s="93"/>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row>
    <row r="222" spans="3:111" ht="15" thickBot="1" x14ac:dyDescent="0.4">
      <c r="C222" s="95" t="s">
        <v>300</v>
      </c>
      <c r="D222" s="95" t="s">
        <v>322</v>
      </c>
      <c r="E222" s="92" t="s">
        <v>85</v>
      </c>
      <c r="F222" s="92" t="s">
        <v>88</v>
      </c>
      <c r="G222" s="92" t="s">
        <v>75</v>
      </c>
      <c r="H222" s="93" t="s">
        <v>417</v>
      </c>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row>
    <row r="223" spans="3:111" ht="15" thickBot="1" x14ac:dyDescent="0.4">
      <c r="C223" s="95" t="s">
        <v>300</v>
      </c>
      <c r="D223" s="95" t="s">
        <v>322</v>
      </c>
      <c r="E223" s="92" t="s">
        <v>259</v>
      </c>
      <c r="F223" s="92" t="s">
        <v>418</v>
      </c>
      <c r="G223" s="92" t="s">
        <v>75</v>
      </c>
      <c r="H223" s="93" t="s">
        <v>419</v>
      </c>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row>
    <row r="224" spans="3:111" ht="29.5" thickBot="1" x14ac:dyDescent="0.4">
      <c r="C224" s="95" t="s">
        <v>300</v>
      </c>
      <c r="D224" s="95" t="s">
        <v>322</v>
      </c>
      <c r="E224" s="92" t="s">
        <v>100</v>
      </c>
      <c r="F224" s="92" t="s">
        <v>579</v>
      </c>
      <c r="G224" s="92" t="s">
        <v>75</v>
      </c>
      <c r="H224" s="93" t="s">
        <v>414</v>
      </c>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row>
    <row r="225" spans="3:111" ht="29.5" thickBot="1" x14ac:dyDescent="0.4">
      <c r="C225" s="91" t="s">
        <v>301</v>
      </c>
      <c r="D225" s="100">
        <v>2022</v>
      </c>
      <c r="E225" s="5" t="s">
        <v>73</v>
      </c>
      <c r="F225" s="5" t="s">
        <v>74</v>
      </c>
      <c r="G225" s="92" t="s">
        <v>75</v>
      </c>
      <c r="H225" s="93" t="s">
        <v>580</v>
      </c>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row>
    <row r="226" spans="3:111" ht="29.5" thickBot="1" x14ac:dyDescent="0.4">
      <c r="C226" s="91" t="s">
        <v>301</v>
      </c>
      <c r="D226" s="100">
        <v>2022</v>
      </c>
      <c r="E226" s="5" t="s">
        <v>73</v>
      </c>
      <c r="F226" s="5" t="s">
        <v>77</v>
      </c>
      <c r="G226" s="92" t="s">
        <v>75</v>
      </c>
      <c r="H226" s="92" t="s">
        <v>423</v>
      </c>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row>
    <row r="227" spans="3:111" ht="15" thickBot="1" x14ac:dyDescent="0.4">
      <c r="C227" s="91" t="s">
        <v>301</v>
      </c>
      <c r="D227" s="100">
        <v>2022</v>
      </c>
      <c r="E227" s="5" t="s">
        <v>78</v>
      </c>
      <c r="F227" s="5" t="s">
        <v>79</v>
      </c>
      <c r="G227" s="92" t="s">
        <v>158</v>
      </c>
      <c r="H227" s="9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row>
    <row r="228" spans="3:111" ht="29.5" thickBot="1" x14ac:dyDescent="0.4">
      <c r="C228" s="91" t="s">
        <v>301</v>
      </c>
      <c r="D228" s="100">
        <v>2022</v>
      </c>
      <c r="E228" s="5" t="s">
        <v>78</v>
      </c>
      <c r="F228" s="5" t="s">
        <v>80</v>
      </c>
      <c r="G228" s="92" t="s">
        <v>158</v>
      </c>
      <c r="H228" s="93"/>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row>
    <row r="229" spans="3:111" ht="87.5" thickBot="1" x14ac:dyDescent="0.4">
      <c r="C229" s="91" t="s">
        <v>301</v>
      </c>
      <c r="D229" s="100">
        <v>2022</v>
      </c>
      <c r="E229" s="5" t="s">
        <v>78</v>
      </c>
      <c r="F229" s="5" t="s">
        <v>81</v>
      </c>
      <c r="G229" s="92" t="s">
        <v>75</v>
      </c>
      <c r="H229" s="93" t="s">
        <v>581</v>
      </c>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row>
    <row r="230" spans="3:111" ht="29.5" thickBot="1" x14ac:dyDescent="0.4">
      <c r="C230" s="91" t="s">
        <v>301</v>
      </c>
      <c r="D230" s="100">
        <v>2022</v>
      </c>
      <c r="E230" s="5" t="s">
        <v>78</v>
      </c>
      <c r="F230" s="5" t="s">
        <v>82</v>
      </c>
      <c r="G230" s="92" t="s">
        <v>75</v>
      </c>
      <c r="H230" s="93" t="s">
        <v>426</v>
      </c>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row>
    <row r="231" spans="3:111" ht="29.5" thickBot="1" x14ac:dyDescent="0.4">
      <c r="C231" s="91" t="s">
        <v>301</v>
      </c>
      <c r="D231" s="100">
        <v>2022</v>
      </c>
      <c r="E231" s="5" t="s">
        <v>78</v>
      </c>
      <c r="F231" s="5" t="s">
        <v>83</v>
      </c>
      <c r="G231" s="92" t="s">
        <v>158</v>
      </c>
      <c r="H231" s="93"/>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row>
    <row r="232" spans="3:111" ht="29.5" thickBot="1" x14ac:dyDescent="0.4">
      <c r="C232" s="91" t="s">
        <v>301</v>
      </c>
      <c r="D232" s="100">
        <v>2022</v>
      </c>
      <c r="E232" s="5" t="s">
        <v>78</v>
      </c>
      <c r="F232" s="5" t="s">
        <v>84</v>
      </c>
      <c r="G232" s="92" t="s">
        <v>75</v>
      </c>
      <c r="H232" s="93" t="s">
        <v>582</v>
      </c>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row>
    <row r="233" spans="3:111" ht="15" thickBot="1" x14ac:dyDescent="0.4">
      <c r="C233" s="91" t="s">
        <v>301</v>
      </c>
      <c r="D233" s="100">
        <v>2022</v>
      </c>
      <c r="E233" s="5" t="s">
        <v>85</v>
      </c>
      <c r="F233" s="5" t="s">
        <v>86</v>
      </c>
      <c r="G233" s="92" t="s">
        <v>158</v>
      </c>
      <c r="H233" s="93"/>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row>
    <row r="234" spans="3:111" ht="73" thickBot="1" x14ac:dyDescent="0.4">
      <c r="C234" s="91" t="s">
        <v>301</v>
      </c>
      <c r="D234" s="100">
        <v>2022</v>
      </c>
      <c r="E234" s="5" t="s">
        <v>85</v>
      </c>
      <c r="F234" s="5" t="s">
        <v>87</v>
      </c>
      <c r="G234" s="92" t="s">
        <v>75</v>
      </c>
      <c r="H234" s="93" t="s">
        <v>583</v>
      </c>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row>
    <row r="235" spans="3:111" ht="15" thickBot="1" x14ac:dyDescent="0.4">
      <c r="C235" s="91" t="s">
        <v>301</v>
      </c>
      <c r="D235" s="100">
        <v>2022</v>
      </c>
      <c r="E235" s="5" t="s">
        <v>85</v>
      </c>
      <c r="F235" s="5" t="s">
        <v>88</v>
      </c>
      <c r="G235" s="92" t="s">
        <v>158</v>
      </c>
      <c r="H235" s="93"/>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row>
    <row r="236" spans="3:111" ht="29.5" thickBot="1" x14ac:dyDescent="0.4">
      <c r="C236" s="91" t="s">
        <v>301</v>
      </c>
      <c r="D236" s="100">
        <v>2022</v>
      </c>
      <c r="E236" s="5" t="s">
        <v>85</v>
      </c>
      <c r="F236" s="5" t="s">
        <v>89</v>
      </c>
      <c r="G236" s="92" t="s">
        <v>75</v>
      </c>
      <c r="H236" s="93" t="s">
        <v>427</v>
      </c>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row>
    <row r="237" spans="3:111" ht="15" thickBot="1" x14ac:dyDescent="0.4">
      <c r="C237" s="91" t="s">
        <v>301</v>
      </c>
      <c r="D237" s="100">
        <v>2022</v>
      </c>
      <c r="E237" s="5" t="s">
        <v>85</v>
      </c>
      <c r="F237" s="5" t="s">
        <v>90</v>
      </c>
      <c r="G237" s="92" t="s">
        <v>75</v>
      </c>
      <c r="H237" s="93" t="s">
        <v>584</v>
      </c>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row>
    <row r="238" spans="3:111" ht="15" thickBot="1" x14ac:dyDescent="0.4">
      <c r="C238" s="91" t="s">
        <v>301</v>
      </c>
      <c r="D238" s="100">
        <v>2022</v>
      </c>
      <c r="E238" s="5" t="s">
        <v>85</v>
      </c>
      <c r="F238" s="5" t="s">
        <v>91</v>
      </c>
      <c r="G238" s="92" t="s">
        <v>75</v>
      </c>
      <c r="H238" s="93" t="s">
        <v>429</v>
      </c>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row>
    <row r="239" spans="3:111" ht="44" thickBot="1" x14ac:dyDescent="0.4">
      <c r="C239" s="91" t="s">
        <v>301</v>
      </c>
      <c r="D239" s="100">
        <v>2022</v>
      </c>
      <c r="E239" s="5" t="s">
        <v>92</v>
      </c>
      <c r="F239" s="5" t="s">
        <v>93</v>
      </c>
      <c r="G239" s="92" t="s">
        <v>75</v>
      </c>
      <c r="H239" s="93" t="s">
        <v>580</v>
      </c>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row>
    <row r="240" spans="3:111" ht="29.5" thickBot="1" x14ac:dyDescent="0.4">
      <c r="C240" s="91" t="s">
        <v>301</v>
      </c>
      <c r="D240" s="100">
        <v>2022</v>
      </c>
      <c r="E240" s="5" t="s">
        <v>92</v>
      </c>
      <c r="F240" s="5" t="s">
        <v>94</v>
      </c>
      <c r="G240" s="92" t="s">
        <v>75</v>
      </c>
      <c r="H240" s="93" t="s">
        <v>430</v>
      </c>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row>
    <row r="241" spans="3:111" ht="29.5" thickBot="1" x14ac:dyDescent="0.4">
      <c r="C241" s="91" t="s">
        <v>301</v>
      </c>
      <c r="D241" s="100">
        <v>2022</v>
      </c>
      <c r="E241" s="5" t="s">
        <v>92</v>
      </c>
      <c r="F241" s="5" t="s">
        <v>95</v>
      </c>
      <c r="G241" s="92" t="s">
        <v>75</v>
      </c>
      <c r="H241" s="93" t="s">
        <v>431</v>
      </c>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row>
    <row r="242" spans="3:111" ht="29.5" thickBot="1" x14ac:dyDescent="0.4">
      <c r="C242" s="91" t="s">
        <v>301</v>
      </c>
      <c r="D242" s="100">
        <v>2022</v>
      </c>
      <c r="E242" s="5" t="s">
        <v>96</v>
      </c>
      <c r="F242" s="5" t="s">
        <v>97</v>
      </c>
      <c r="G242" s="92" t="s">
        <v>158</v>
      </c>
      <c r="H242" s="93"/>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row>
    <row r="243" spans="3:111" ht="29.5" thickBot="1" x14ac:dyDescent="0.4">
      <c r="C243" s="91" t="s">
        <v>301</v>
      </c>
      <c r="D243" s="100">
        <v>2022</v>
      </c>
      <c r="E243" s="5" t="s">
        <v>96</v>
      </c>
      <c r="F243" s="5" t="s">
        <v>98</v>
      </c>
      <c r="G243" s="92" t="s">
        <v>158</v>
      </c>
      <c r="H243" s="93"/>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row>
    <row r="244" spans="3:111" ht="29.5" thickBot="1" x14ac:dyDescent="0.4">
      <c r="C244" s="91" t="s">
        <v>301</v>
      </c>
      <c r="D244" s="100">
        <v>2022</v>
      </c>
      <c r="E244" s="5" t="s">
        <v>96</v>
      </c>
      <c r="F244" s="5" t="s">
        <v>99</v>
      </c>
      <c r="G244" s="92" t="s">
        <v>158</v>
      </c>
      <c r="H244" s="93"/>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row>
    <row r="245" spans="3:111" ht="29.5" thickBot="1" x14ac:dyDescent="0.4">
      <c r="C245" s="91" t="s">
        <v>301</v>
      </c>
      <c r="D245" s="100">
        <v>2022</v>
      </c>
      <c r="E245" s="5" t="s">
        <v>100</v>
      </c>
      <c r="F245" s="5" t="s">
        <v>101</v>
      </c>
      <c r="G245" s="92" t="s">
        <v>75</v>
      </c>
      <c r="H245" s="93" t="s">
        <v>434</v>
      </c>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row>
    <row r="246" spans="3:111" ht="29.5" thickBot="1" x14ac:dyDescent="0.4">
      <c r="C246" s="91" t="s">
        <v>301</v>
      </c>
      <c r="D246" s="100">
        <v>2022</v>
      </c>
      <c r="E246" s="5" t="s">
        <v>100</v>
      </c>
      <c r="F246" s="5" t="s">
        <v>102</v>
      </c>
      <c r="G246" s="92" t="s">
        <v>75</v>
      </c>
      <c r="H246" s="93" t="s">
        <v>435</v>
      </c>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row>
    <row r="247" spans="3:111" ht="15" thickBot="1" x14ac:dyDescent="0.4">
      <c r="C247" s="91" t="s">
        <v>301</v>
      </c>
      <c r="D247" s="100">
        <v>2022</v>
      </c>
      <c r="E247" s="5" t="s">
        <v>100</v>
      </c>
      <c r="F247" s="5" t="s">
        <v>103</v>
      </c>
      <c r="G247" s="92" t="s">
        <v>75</v>
      </c>
      <c r="H247" s="93" t="s">
        <v>436</v>
      </c>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row>
    <row r="248" spans="3:111" ht="29.5" thickBot="1" x14ac:dyDescent="0.4">
      <c r="C248" s="91" t="s">
        <v>301</v>
      </c>
      <c r="D248" s="100">
        <v>2022</v>
      </c>
      <c r="E248" s="92" t="s">
        <v>78</v>
      </c>
      <c r="F248" s="5" t="s">
        <v>84</v>
      </c>
      <c r="G248" s="92" t="s">
        <v>75</v>
      </c>
      <c r="H248" s="93" t="s">
        <v>585</v>
      </c>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row>
    <row r="249" spans="3:111" ht="29.5" thickBot="1" x14ac:dyDescent="0.4">
      <c r="C249" s="91" t="s">
        <v>301</v>
      </c>
      <c r="D249" s="100">
        <v>2022</v>
      </c>
      <c r="E249" s="92" t="s">
        <v>85</v>
      </c>
      <c r="F249" s="5" t="s">
        <v>89</v>
      </c>
      <c r="G249" s="92" t="s">
        <v>75</v>
      </c>
      <c r="H249" s="93" t="s">
        <v>437</v>
      </c>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row>
    <row r="250" spans="3:111" ht="29.5" thickBot="1" x14ac:dyDescent="0.4">
      <c r="C250" s="91" t="s">
        <v>301</v>
      </c>
      <c r="D250" s="100">
        <v>2022</v>
      </c>
      <c r="E250" s="92" t="s">
        <v>100</v>
      </c>
      <c r="F250" s="5" t="s">
        <v>101</v>
      </c>
      <c r="G250" s="92" t="s">
        <v>75</v>
      </c>
      <c r="H250" s="93" t="s">
        <v>438</v>
      </c>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row>
    <row r="251" spans="3:111" ht="29.5" thickBot="1" x14ac:dyDescent="0.4">
      <c r="C251" s="91" t="s">
        <v>301</v>
      </c>
      <c r="D251" s="100">
        <v>2022</v>
      </c>
      <c r="E251" s="92" t="s">
        <v>100</v>
      </c>
      <c r="F251" s="5" t="s">
        <v>101</v>
      </c>
      <c r="G251" s="92" t="s">
        <v>75</v>
      </c>
      <c r="H251" s="93" t="s">
        <v>439</v>
      </c>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row>
    <row r="252" spans="3:111" ht="29.5" thickBot="1" x14ac:dyDescent="0.4">
      <c r="C252" s="88" t="s">
        <v>302</v>
      </c>
      <c r="D252" s="101">
        <v>2022</v>
      </c>
      <c r="E252" s="102" t="s">
        <v>73</v>
      </c>
      <c r="F252" s="102" t="s">
        <v>74</v>
      </c>
      <c r="G252" s="97" t="s">
        <v>158</v>
      </c>
      <c r="H252" s="97"/>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row>
    <row r="253" spans="3:111" ht="29.5" thickBot="1" x14ac:dyDescent="0.4">
      <c r="C253" s="88" t="s">
        <v>302</v>
      </c>
      <c r="D253" s="94">
        <v>2022</v>
      </c>
      <c r="E253" s="89" t="s">
        <v>73</v>
      </c>
      <c r="F253" s="89" t="s">
        <v>77</v>
      </c>
      <c r="G253" s="87" t="s">
        <v>158</v>
      </c>
      <c r="H253" s="87"/>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row>
    <row r="254" spans="3:111" ht="15" thickBot="1" x14ac:dyDescent="0.4">
      <c r="C254" s="88" t="s">
        <v>302</v>
      </c>
      <c r="D254" s="94">
        <v>2022</v>
      </c>
      <c r="E254" s="89" t="s">
        <v>78</v>
      </c>
      <c r="F254" s="89" t="s">
        <v>79</v>
      </c>
      <c r="G254" s="87" t="s">
        <v>158</v>
      </c>
      <c r="H254" s="87"/>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row>
    <row r="255" spans="3:111" ht="29.5" thickBot="1" x14ac:dyDescent="0.4">
      <c r="C255" s="88" t="s">
        <v>302</v>
      </c>
      <c r="D255" s="94">
        <v>2022</v>
      </c>
      <c r="E255" s="89" t="s">
        <v>78</v>
      </c>
      <c r="F255" s="89" t="s">
        <v>80</v>
      </c>
      <c r="G255" s="87" t="s">
        <v>158</v>
      </c>
      <c r="H255" s="87"/>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row>
    <row r="256" spans="3:111" ht="29.5" thickBot="1" x14ac:dyDescent="0.4">
      <c r="C256" s="88" t="s">
        <v>302</v>
      </c>
      <c r="D256" s="94">
        <v>2022</v>
      </c>
      <c r="E256" s="89" t="s">
        <v>78</v>
      </c>
      <c r="F256" s="89" t="s">
        <v>81</v>
      </c>
      <c r="G256" s="87" t="s">
        <v>75</v>
      </c>
      <c r="H256" s="87" t="s">
        <v>586</v>
      </c>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row>
    <row r="257" spans="3:111" ht="15" thickBot="1" x14ac:dyDescent="0.4">
      <c r="C257" s="88" t="s">
        <v>302</v>
      </c>
      <c r="D257" s="94">
        <v>2022</v>
      </c>
      <c r="E257" s="89" t="s">
        <v>78</v>
      </c>
      <c r="F257" s="89" t="s">
        <v>82</v>
      </c>
      <c r="G257" s="87" t="s">
        <v>75</v>
      </c>
      <c r="H257" s="90" t="s">
        <v>442</v>
      </c>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row>
    <row r="258" spans="3:111" ht="29.5" thickBot="1" x14ac:dyDescent="0.4">
      <c r="C258" s="88" t="s">
        <v>302</v>
      </c>
      <c r="D258" s="94">
        <v>2022</v>
      </c>
      <c r="E258" s="89" t="s">
        <v>78</v>
      </c>
      <c r="F258" s="89" t="s">
        <v>83</v>
      </c>
      <c r="G258" s="87" t="s">
        <v>75</v>
      </c>
      <c r="H258" s="87" t="s">
        <v>587</v>
      </c>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row>
    <row r="259" spans="3:111" ht="29.5" thickBot="1" x14ac:dyDescent="0.4">
      <c r="C259" s="88" t="s">
        <v>302</v>
      </c>
      <c r="D259" s="94">
        <v>2022</v>
      </c>
      <c r="E259" s="89" t="s">
        <v>78</v>
      </c>
      <c r="F259" s="89" t="s">
        <v>84</v>
      </c>
      <c r="G259" s="87" t="s">
        <v>75</v>
      </c>
      <c r="H259" s="90" t="s">
        <v>588</v>
      </c>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row>
    <row r="260" spans="3:111" ht="15" thickBot="1" x14ac:dyDescent="0.4">
      <c r="C260" s="88" t="s">
        <v>302</v>
      </c>
      <c r="D260" s="94">
        <v>2022</v>
      </c>
      <c r="E260" s="89" t="s">
        <v>85</v>
      </c>
      <c r="F260" s="89" t="s">
        <v>86</v>
      </c>
      <c r="G260" s="87" t="s">
        <v>75</v>
      </c>
      <c r="H260" s="90" t="s">
        <v>443</v>
      </c>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row>
    <row r="261" spans="3:111" ht="15" thickBot="1" x14ac:dyDescent="0.4">
      <c r="C261" s="88" t="s">
        <v>302</v>
      </c>
      <c r="D261" s="94">
        <v>2022</v>
      </c>
      <c r="E261" s="89" t="s">
        <v>85</v>
      </c>
      <c r="F261" s="89" t="s">
        <v>87</v>
      </c>
      <c r="G261" s="87" t="s">
        <v>158</v>
      </c>
      <c r="H261" s="90"/>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row>
    <row r="262" spans="3:111" ht="15" thickBot="1" x14ac:dyDescent="0.4">
      <c r="C262" s="88" t="s">
        <v>302</v>
      </c>
      <c r="D262" s="94">
        <v>2022</v>
      </c>
      <c r="E262" s="89" t="s">
        <v>85</v>
      </c>
      <c r="F262" s="89" t="s">
        <v>88</v>
      </c>
      <c r="G262" s="87" t="s">
        <v>158</v>
      </c>
      <c r="H262" s="90"/>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row>
    <row r="263" spans="3:111" ht="15" thickBot="1" x14ac:dyDescent="0.4">
      <c r="C263" s="88" t="s">
        <v>302</v>
      </c>
      <c r="D263" s="94">
        <v>2022</v>
      </c>
      <c r="E263" s="89" t="s">
        <v>85</v>
      </c>
      <c r="F263" s="89" t="s">
        <v>89</v>
      </c>
      <c r="G263" s="87" t="s">
        <v>158</v>
      </c>
      <c r="H263" s="90"/>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row>
    <row r="264" spans="3:111" ht="15" thickBot="1" x14ac:dyDescent="0.4">
      <c r="C264" s="88" t="s">
        <v>302</v>
      </c>
      <c r="D264" s="94">
        <v>2022</v>
      </c>
      <c r="E264" s="89" t="s">
        <v>85</v>
      </c>
      <c r="F264" s="89" t="s">
        <v>90</v>
      </c>
      <c r="G264" s="87" t="s">
        <v>75</v>
      </c>
      <c r="H264" s="90" t="s">
        <v>589</v>
      </c>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row>
    <row r="265" spans="3:111" ht="15" thickBot="1" x14ac:dyDescent="0.4">
      <c r="C265" s="88" t="s">
        <v>302</v>
      </c>
      <c r="D265" s="94">
        <v>2022</v>
      </c>
      <c r="E265" s="89" t="s">
        <v>85</v>
      </c>
      <c r="F265" s="89" t="s">
        <v>91</v>
      </c>
      <c r="G265" s="87" t="s">
        <v>75</v>
      </c>
      <c r="H265" s="90" t="s">
        <v>445</v>
      </c>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row>
    <row r="266" spans="3:111" ht="44" thickBot="1" x14ac:dyDescent="0.4">
      <c r="C266" s="88" t="s">
        <v>302</v>
      </c>
      <c r="D266" s="94">
        <v>2022</v>
      </c>
      <c r="E266" s="89" t="s">
        <v>92</v>
      </c>
      <c r="F266" s="89" t="s">
        <v>93</v>
      </c>
      <c r="G266" s="87" t="s">
        <v>75</v>
      </c>
      <c r="H266" s="90" t="s">
        <v>446</v>
      </c>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row>
    <row r="267" spans="3:111" ht="29.5" thickBot="1" x14ac:dyDescent="0.4">
      <c r="C267" s="88" t="s">
        <v>302</v>
      </c>
      <c r="D267" s="94">
        <v>2022</v>
      </c>
      <c r="E267" s="89" t="s">
        <v>92</v>
      </c>
      <c r="F267" s="89" t="s">
        <v>94</v>
      </c>
      <c r="G267" s="87" t="s">
        <v>75</v>
      </c>
      <c r="H267" s="90" t="s">
        <v>447</v>
      </c>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row>
    <row r="268" spans="3:111" ht="15" thickBot="1" x14ac:dyDescent="0.4">
      <c r="C268" s="88" t="s">
        <v>302</v>
      </c>
      <c r="D268" s="94">
        <v>2022</v>
      </c>
      <c r="E268" s="89" t="s">
        <v>92</v>
      </c>
      <c r="F268" s="89" t="s">
        <v>95</v>
      </c>
      <c r="G268" s="87" t="s">
        <v>158</v>
      </c>
      <c r="H268" s="90"/>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row>
    <row r="269" spans="3:111" ht="29.5" thickBot="1" x14ac:dyDescent="0.4">
      <c r="C269" s="88" t="s">
        <v>302</v>
      </c>
      <c r="D269" s="94">
        <v>2022</v>
      </c>
      <c r="E269" s="89" t="s">
        <v>96</v>
      </c>
      <c r="F269" s="89" t="s">
        <v>97</v>
      </c>
      <c r="G269" s="87" t="s">
        <v>158</v>
      </c>
      <c r="H269" s="87"/>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row>
    <row r="270" spans="3:111" ht="29.5" thickBot="1" x14ac:dyDescent="0.4">
      <c r="C270" s="88" t="s">
        <v>302</v>
      </c>
      <c r="D270" s="94">
        <v>2022</v>
      </c>
      <c r="E270" s="89" t="s">
        <v>96</v>
      </c>
      <c r="F270" s="89" t="s">
        <v>98</v>
      </c>
      <c r="G270" s="87" t="s">
        <v>158</v>
      </c>
      <c r="H270" s="87"/>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row>
    <row r="271" spans="3:111" ht="29.5" thickBot="1" x14ac:dyDescent="0.4">
      <c r="C271" s="88" t="s">
        <v>302</v>
      </c>
      <c r="D271" s="94">
        <v>2022</v>
      </c>
      <c r="E271" s="89" t="s">
        <v>96</v>
      </c>
      <c r="F271" s="89" t="s">
        <v>99</v>
      </c>
      <c r="G271" s="87" t="s">
        <v>158</v>
      </c>
      <c r="H271" s="90"/>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row>
    <row r="272" spans="3:111" ht="29.5" thickBot="1" x14ac:dyDescent="0.4">
      <c r="C272" s="88" t="s">
        <v>302</v>
      </c>
      <c r="D272" s="94">
        <v>2022</v>
      </c>
      <c r="E272" s="89" t="s">
        <v>100</v>
      </c>
      <c r="F272" s="89" t="s">
        <v>101</v>
      </c>
      <c r="G272" s="87" t="s">
        <v>158</v>
      </c>
      <c r="H272" s="90"/>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row>
    <row r="273" spans="3:111" ht="15" thickBot="1" x14ac:dyDescent="0.4">
      <c r="C273" s="88" t="s">
        <v>302</v>
      </c>
      <c r="D273" s="94">
        <v>2022</v>
      </c>
      <c r="E273" s="89" t="s">
        <v>100</v>
      </c>
      <c r="F273" s="89" t="s">
        <v>102</v>
      </c>
      <c r="G273" s="87" t="s">
        <v>75</v>
      </c>
      <c r="H273" s="90" t="s">
        <v>448</v>
      </c>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row>
    <row r="274" spans="3:111" ht="15" thickBot="1" x14ac:dyDescent="0.4">
      <c r="C274" s="88" t="s">
        <v>302</v>
      </c>
      <c r="D274" s="94">
        <v>2022</v>
      </c>
      <c r="E274" s="89" t="s">
        <v>100</v>
      </c>
      <c r="F274" s="89" t="s">
        <v>103</v>
      </c>
      <c r="G274" s="87" t="s">
        <v>158</v>
      </c>
      <c r="H274" s="90"/>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row>
    <row r="275" spans="3:111" ht="29.5" thickBot="1" x14ac:dyDescent="0.4">
      <c r="C275" s="88" t="s">
        <v>302</v>
      </c>
      <c r="D275" s="94">
        <v>2022</v>
      </c>
      <c r="E275" s="87" t="s">
        <v>78</v>
      </c>
      <c r="F275" s="87" t="s">
        <v>259</v>
      </c>
      <c r="G275" s="87" t="s">
        <v>75</v>
      </c>
      <c r="H275" s="90" t="s">
        <v>590</v>
      </c>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row>
    <row r="276" spans="3:111" ht="15" thickBot="1" x14ac:dyDescent="0.4">
      <c r="C276" s="88" t="s">
        <v>302</v>
      </c>
      <c r="D276" s="94">
        <v>2022</v>
      </c>
      <c r="E276" s="87" t="s">
        <v>78</v>
      </c>
      <c r="F276" s="87" t="s">
        <v>82</v>
      </c>
      <c r="G276" s="87" t="s">
        <v>75</v>
      </c>
      <c r="H276" s="90" t="s">
        <v>450</v>
      </c>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row>
    <row r="277" spans="3:111" ht="15" thickBot="1" x14ac:dyDescent="0.4">
      <c r="C277" s="88" t="s">
        <v>302</v>
      </c>
      <c r="D277" s="94">
        <v>2022</v>
      </c>
      <c r="E277" s="87" t="s">
        <v>259</v>
      </c>
      <c r="F277" s="87"/>
      <c r="G277" s="87" t="s">
        <v>75</v>
      </c>
      <c r="H277" s="90" t="s">
        <v>452</v>
      </c>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row>
    <row r="278" spans="3:111" ht="29.5" thickBot="1" x14ac:dyDescent="0.4">
      <c r="C278" s="88" t="s">
        <v>302</v>
      </c>
      <c r="D278" s="94">
        <v>2022</v>
      </c>
      <c r="E278" s="87" t="s">
        <v>78</v>
      </c>
      <c r="F278" s="87" t="s">
        <v>591</v>
      </c>
      <c r="G278" s="87" t="s">
        <v>75</v>
      </c>
      <c r="H278" s="87" t="s">
        <v>454</v>
      </c>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row>
    <row r="279" spans="3:111" ht="29.5" thickBot="1" x14ac:dyDescent="0.4">
      <c r="C279" s="95" t="s">
        <v>303</v>
      </c>
      <c r="D279" s="95" t="s">
        <v>322</v>
      </c>
      <c r="E279" s="5" t="s">
        <v>73</v>
      </c>
      <c r="F279" s="5" t="s">
        <v>74</v>
      </c>
      <c r="G279" s="92" t="s">
        <v>75</v>
      </c>
      <c r="H279" s="92" t="s">
        <v>455</v>
      </c>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row>
    <row r="280" spans="3:111" ht="29.5" thickBot="1" x14ac:dyDescent="0.4">
      <c r="C280" s="95" t="s">
        <v>303</v>
      </c>
      <c r="D280" s="95" t="s">
        <v>322</v>
      </c>
      <c r="E280" s="5" t="s">
        <v>73</v>
      </c>
      <c r="F280" s="104" t="s">
        <v>77</v>
      </c>
      <c r="G280" s="105" t="s">
        <v>158</v>
      </c>
      <c r="H280" s="9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row>
    <row r="281" spans="3:111" ht="15" thickBot="1" x14ac:dyDescent="0.4">
      <c r="C281" s="95" t="s">
        <v>303</v>
      </c>
      <c r="D281" s="95" t="s">
        <v>322</v>
      </c>
      <c r="E281" s="5" t="s">
        <v>78</v>
      </c>
      <c r="F281" s="5" t="s">
        <v>79</v>
      </c>
      <c r="G281" s="105" t="s">
        <v>158</v>
      </c>
      <c r="H281" s="9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row>
    <row r="282" spans="3:111" ht="29.5" thickBot="1" x14ac:dyDescent="0.4">
      <c r="C282" s="95" t="s">
        <v>303</v>
      </c>
      <c r="D282" s="95" t="s">
        <v>322</v>
      </c>
      <c r="E282" s="5" t="s">
        <v>78</v>
      </c>
      <c r="F282" s="5" t="s">
        <v>80</v>
      </c>
      <c r="G282" s="92" t="s">
        <v>158</v>
      </c>
      <c r="H282" s="93"/>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row>
    <row r="283" spans="3:111" ht="15" thickBot="1" x14ac:dyDescent="0.4">
      <c r="C283" s="95" t="s">
        <v>303</v>
      </c>
      <c r="D283" s="95" t="s">
        <v>322</v>
      </c>
      <c r="E283" s="5" t="s">
        <v>78</v>
      </c>
      <c r="F283" s="5" t="s">
        <v>81</v>
      </c>
      <c r="G283" s="92" t="s">
        <v>158</v>
      </c>
      <c r="H283" s="93"/>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row>
    <row r="284" spans="3:111" ht="15" thickBot="1" x14ac:dyDescent="0.4">
      <c r="C284" s="95" t="s">
        <v>303</v>
      </c>
      <c r="D284" s="95" t="s">
        <v>322</v>
      </c>
      <c r="E284" s="5" t="s">
        <v>78</v>
      </c>
      <c r="F284" s="5" t="s">
        <v>82</v>
      </c>
      <c r="G284" s="92" t="s">
        <v>158</v>
      </c>
      <c r="H284" s="93"/>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row>
    <row r="285" spans="3:111" ht="29.5" thickBot="1" x14ac:dyDescent="0.4">
      <c r="C285" s="95" t="s">
        <v>303</v>
      </c>
      <c r="D285" s="95" t="s">
        <v>322</v>
      </c>
      <c r="E285" s="5" t="s">
        <v>78</v>
      </c>
      <c r="F285" s="5" t="s">
        <v>83</v>
      </c>
      <c r="G285" s="92" t="s">
        <v>75</v>
      </c>
      <c r="H285" s="93" t="s">
        <v>592</v>
      </c>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row>
    <row r="286" spans="3:111" ht="29.5" thickBot="1" x14ac:dyDescent="0.4">
      <c r="C286" s="95" t="s">
        <v>303</v>
      </c>
      <c r="D286" s="95" t="s">
        <v>322</v>
      </c>
      <c r="E286" s="5" t="s">
        <v>78</v>
      </c>
      <c r="F286" s="5" t="s">
        <v>84</v>
      </c>
      <c r="G286" s="105" t="s">
        <v>75</v>
      </c>
      <c r="H286" s="93" t="s">
        <v>593</v>
      </c>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row>
    <row r="287" spans="3:111" ht="29.5" thickBot="1" x14ac:dyDescent="0.4">
      <c r="C287" s="95" t="s">
        <v>303</v>
      </c>
      <c r="D287" s="95" t="s">
        <v>322</v>
      </c>
      <c r="E287" s="5" t="s">
        <v>85</v>
      </c>
      <c r="F287" s="5" t="s">
        <v>86</v>
      </c>
      <c r="G287" s="105" t="s">
        <v>75</v>
      </c>
      <c r="H287" s="93" t="s">
        <v>594</v>
      </c>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row>
    <row r="288" spans="3:111" ht="15" thickBot="1" x14ac:dyDescent="0.4">
      <c r="C288" s="95" t="s">
        <v>303</v>
      </c>
      <c r="D288" s="95" t="s">
        <v>322</v>
      </c>
      <c r="E288" s="5" t="s">
        <v>85</v>
      </c>
      <c r="F288" s="5" t="s">
        <v>87</v>
      </c>
      <c r="G288" s="105" t="s">
        <v>158</v>
      </c>
      <c r="H288" s="93"/>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row>
    <row r="289" spans="3:111" ht="15" thickBot="1" x14ac:dyDescent="0.4">
      <c r="C289" s="95" t="s">
        <v>303</v>
      </c>
      <c r="D289" s="95" t="s">
        <v>322</v>
      </c>
      <c r="E289" s="5" t="s">
        <v>85</v>
      </c>
      <c r="F289" s="5" t="s">
        <v>88</v>
      </c>
      <c r="G289" s="105" t="s">
        <v>158</v>
      </c>
      <c r="H289" s="93"/>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row>
    <row r="290" spans="3:111" ht="15" thickBot="1" x14ac:dyDescent="0.4">
      <c r="C290" s="95" t="s">
        <v>303</v>
      </c>
      <c r="D290" s="95" t="s">
        <v>322</v>
      </c>
      <c r="E290" s="5" t="s">
        <v>85</v>
      </c>
      <c r="F290" s="5" t="s">
        <v>89</v>
      </c>
      <c r="G290" s="105" t="s">
        <v>158</v>
      </c>
      <c r="H290" s="93"/>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row>
    <row r="291" spans="3:111" ht="15" thickBot="1" x14ac:dyDescent="0.4">
      <c r="C291" s="95" t="s">
        <v>303</v>
      </c>
      <c r="D291" s="95" t="s">
        <v>322</v>
      </c>
      <c r="E291" s="5" t="s">
        <v>85</v>
      </c>
      <c r="F291" s="5" t="s">
        <v>90</v>
      </c>
      <c r="G291" s="105" t="s">
        <v>75</v>
      </c>
      <c r="H291" s="93" t="s">
        <v>595</v>
      </c>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row>
    <row r="292" spans="3:111" ht="29.5" thickBot="1" x14ac:dyDescent="0.4">
      <c r="C292" s="95" t="s">
        <v>303</v>
      </c>
      <c r="D292" s="95" t="s">
        <v>322</v>
      </c>
      <c r="E292" s="5" t="s">
        <v>85</v>
      </c>
      <c r="F292" s="106" t="s">
        <v>91</v>
      </c>
      <c r="G292" s="92" t="s">
        <v>75</v>
      </c>
      <c r="H292" s="93" t="s">
        <v>596</v>
      </c>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row>
    <row r="293" spans="3:111" ht="44" thickBot="1" x14ac:dyDescent="0.4">
      <c r="C293" s="95" t="s">
        <v>303</v>
      </c>
      <c r="D293" s="95" t="s">
        <v>322</v>
      </c>
      <c r="E293" s="5" t="s">
        <v>92</v>
      </c>
      <c r="F293" s="106" t="s">
        <v>93</v>
      </c>
      <c r="G293" s="92" t="s">
        <v>158</v>
      </c>
      <c r="H293" s="93"/>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row>
    <row r="294" spans="3:111" ht="29.5" thickBot="1" x14ac:dyDescent="0.4">
      <c r="C294" s="95" t="s">
        <v>303</v>
      </c>
      <c r="D294" s="95" t="s">
        <v>322</v>
      </c>
      <c r="E294" s="5" t="s">
        <v>92</v>
      </c>
      <c r="F294" s="106" t="s">
        <v>94</v>
      </c>
      <c r="G294" s="92" t="s">
        <v>158</v>
      </c>
      <c r="H294" s="93"/>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row>
    <row r="295" spans="3:111" ht="15" thickBot="1" x14ac:dyDescent="0.4">
      <c r="C295" s="95" t="s">
        <v>303</v>
      </c>
      <c r="D295" s="95" t="s">
        <v>322</v>
      </c>
      <c r="E295" s="5" t="s">
        <v>92</v>
      </c>
      <c r="F295" s="106" t="s">
        <v>95</v>
      </c>
      <c r="G295" s="92" t="s">
        <v>158</v>
      </c>
      <c r="H295" s="93"/>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row>
    <row r="296" spans="3:111" ht="29.5" thickBot="1" x14ac:dyDescent="0.4">
      <c r="C296" s="95" t="s">
        <v>303</v>
      </c>
      <c r="D296" s="95" t="s">
        <v>322</v>
      </c>
      <c r="E296" s="5" t="s">
        <v>96</v>
      </c>
      <c r="F296" s="5" t="s">
        <v>97</v>
      </c>
      <c r="G296" s="92" t="s">
        <v>158</v>
      </c>
      <c r="H296" s="93"/>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row>
    <row r="297" spans="3:111" ht="29.5" thickBot="1" x14ac:dyDescent="0.4">
      <c r="C297" s="95" t="s">
        <v>303</v>
      </c>
      <c r="D297" s="95" t="s">
        <v>322</v>
      </c>
      <c r="E297" s="5" t="s">
        <v>96</v>
      </c>
      <c r="F297" s="5" t="s">
        <v>98</v>
      </c>
      <c r="G297" s="92" t="s">
        <v>158</v>
      </c>
      <c r="H297" s="93"/>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row>
    <row r="298" spans="3:111" ht="29.5" thickBot="1" x14ac:dyDescent="0.4">
      <c r="C298" s="95" t="s">
        <v>303</v>
      </c>
      <c r="D298" s="95" t="s">
        <v>322</v>
      </c>
      <c r="E298" s="5" t="s">
        <v>96</v>
      </c>
      <c r="F298" s="5" t="s">
        <v>99</v>
      </c>
      <c r="G298" s="105" t="s">
        <v>75</v>
      </c>
      <c r="H298" s="93" t="s">
        <v>460</v>
      </c>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row>
    <row r="299" spans="3:111" ht="29.5" thickBot="1" x14ac:dyDescent="0.4">
      <c r="C299" s="95" t="s">
        <v>303</v>
      </c>
      <c r="D299" s="95" t="s">
        <v>322</v>
      </c>
      <c r="E299" s="5" t="s">
        <v>100</v>
      </c>
      <c r="F299" s="5" t="s">
        <v>101</v>
      </c>
      <c r="G299" s="92" t="s">
        <v>75</v>
      </c>
      <c r="H299" s="93" t="s">
        <v>461</v>
      </c>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row>
    <row r="300" spans="3:111" ht="15" thickBot="1" x14ac:dyDescent="0.4">
      <c r="C300" s="95" t="s">
        <v>303</v>
      </c>
      <c r="D300" s="95" t="s">
        <v>322</v>
      </c>
      <c r="E300" s="5" t="s">
        <v>100</v>
      </c>
      <c r="F300" s="5" t="s">
        <v>102</v>
      </c>
      <c r="G300" s="92" t="s">
        <v>158</v>
      </c>
      <c r="H300" s="93"/>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row>
    <row r="301" spans="3:111" ht="15" thickBot="1" x14ac:dyDescent="0.4">
      <c r="C301" s="95" t="s">
        <v>303</v>
      </c>
      <c r="D301" s="95" t="s">
        <v>322</v>
      </c>
      <c r="E301" s="5" t="s">
        <v>100</v>
      </c>
      <c r="F301" s="5" t="s">
        <v>103</v>
      </c>
      <c r="G301" s="92" t="s">
        <v>158</v>
      </c>
      <c r="H301" s="93"/>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row>
    <row r="302" spans="3:111" ht="29.5" thickBot="1" x14ac:dyDescent="0.4">
      <c r="C302" s="88" t="s">
        <v>304</v>
      </c>
      <c r="D302" s="94">
        <v>2022</v>
      </c>
      <c r="E302" s="89" t="s">
        <v>73</v>
      </c>
      <c r="F302" s="89" t="s">
        <v>74</v>
      </c>
      <c r="G302" s="87" t="s">
        <v>158</v>
      </c>
      <c r="H302" s="87"/>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row>
    <row r="303" spans="3:111" ht="29.5" thickBot="1" x14ac:dyDescent="0.4">
      <c r="C303" s="88" t="s">
        <v>304</v>
      </c>
      <c r="D303" s="94">
        <v>2022</v>
      </c>
      <c r="E303" s="89" t="s">
        <v>73</v>
      </c>
      <c r="F303" s="89" t="s">
        <v>77</v>
      </c>
      <c r="G303" s="87" t="s">
        <v>158</v>
      </c>
      <c r="H303" s="87"/>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row>
    <row r="304" spans="3:111" ht="15" thickBot="1" x14ac:dyDescent="0.4">
      <c r="C304" s="88" t="s">
        <v>304</v>
      </c>
      <c r="D304" s="94">
        <v>2022</v>
      </c>
      <c r="E304" s="89" t="s">
        <v>78</v>
      </c>
      <c r="F304" s="89" t="s">
        <v>79</v>
      </c>
      <c r="G304" s="87" t="s">
        <v>158</v>
      </c>
      <c r="H304" s="87"/>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row>
    <row r="305" spans="3:111" ht="29.5" thickBot="1" x14ac:dyDescent="0.4">
      <c r="C305" s="88" t="s">
        <v>304</v>
      </c>
      <c r="D305" s="94">
        <v>2022</v>
      </c>
      <c r="E305" s="89" t="s">
        <v>78</v>
      </c>
      <c r="F305" s="89" t="s">
        <v>80</v>
      </c>
      <c r="G305" s="87" t="s">
        <v>158</v>
      </c>
      <c r="H305" s="90"/>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row>
    <row r="306" spans="3:111" ht="15" thickBot="1" x14ac:dyDescent="0.4">
      <c r="C306" s="88" t="s">
        <v>304</v>
      </c>
      <c r="D306" s="94">
        <v>2022</v>
      </c>
      <c r="E306" s="89" t="s">
        <v>78</v>
      </c>
      <c r="F306" s="89" t="s">
        <v>81</v>
      </c>
      <c r="G306" s="87" t="s">
        <v>158</v>
      </c>
      <c r="H306" s="90"/>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row>
    <row r="307" spans="3:111" ht="15" thickBot="1" x14ac:dyDescent="0.4">
      <c r="C307" s="88" t="s">
        <v>304</v>
      </c>
      <c r="D307" s="94">
        <v>2022</v>
      </c>
      <c r="E307" s="89" t="s">
        <v>78</v>
      </c>
      <c r="F307" s="89" t="s">
        <v>82</v>
      </c>
      <c r="G307" s="87" t="s">
        <v>158</v>
      </c>
      <c r="H307" s="90"/>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row>
    <row r="308" spans="3:111" ht="29.5" thickBot="1" x14ac:dyDescent="0.4">
      <c r="C308" s="88" t="s">
        <v>304</v>
      </c>
      <c r="D308" s="94">
        <v>2022</v>
      </c>
      <c r="E308" s="89" t="s">
        <v>78</v>
      </c>
      <c r="F308" s="89" t="s">
        <v>83</v>
      </c>
      <c r="G308" s="87" t="s">
        <v>158</v>
      </c>
      <c r="H308" s="90"/>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row>
    <row r="309" spans="3:111" ht="29.5" thickBot="1" x14ac:dyDescent="0.4">
      <c r="C309" s="88" t="s">
        <v>304</v>
      </c>
      <c r="D309" s="94">
        <v>2022</v>
      </c>
      <c r="E309" s="89" t="s">
        <v>78</v>
      </c>
      <c r="F309" s="89" t="s">
        <v>84</v>
      </c>
      <c r="G309" s="87" t="s">
        <v>158</v>
      </c>
      <c r="H309" s="90"/>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row>
    <row r="310" spans="3:111" ht="15" thickBot="1" x14ac:dyDescent="0.4">
      <c r="C310" s="88" t="s">
        <v>304</v>
      </c>
      <c r="D310" s="94">
        <v>2022</v>
      </c>
      <c r="E310" s="89" t="s">
        <v>85</v>
      </c>
      <c r="F310" s="89" t="s">
        <v>86</v>
      </c>
      <c r="G310" s="87" t="s">
        <v>158</v>
      </c>
      <c r="H310" s="90"/>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row>
    <row r="311" spans="3:111" ht="15" thickBot="1" x14ac:dyDescent="0.4">
      <c r="C311" s="88" t="s">
        <v>304</v>
      </c>
      <c r="D311" s="94">
        <v>2022</v>
      </c>
      <c r="E311" s="89" t="s">
        <v>85</v>
      </c>
      <c r="F311" s="89" t="s">
        <v>87</v>
      </c>
      <c r="G311" s="87" t="s">
        <v>158</v>
      </c>
      <c r="H311" s="90"/>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row>
    <row r="312" spans="3:111" ht="15" thickBot="1" x14ac:dyDescent="0.4">
      <c r="C312" s="88" t="s">
        <v>304</v>
      </c>
      <c r="D312" s="94">
        <v>2022</v>
      </c>
      <c r="E312" s="89" t="s">
        <v>85</v>
      </c>
      <c r="F312" s="89" t="s">
        <v>88</v>
      </c>
      <c r="G312" s="87" t="s">
        <v>158</v>
      </c>
      <c r="H312" s="90"/>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row>
    <row r="313" spans="3:111" ht="15" thickBot="1" x14ac:dyDescent="0.4">
      <c r="C313" s="88" t="s">
        <v>304</v>
      </c>
      <c r="D313" s="94">
        <v>2022</v>
      </c>
      <c r="E313" s="89" t="s">
        <v>85</v>
      </c>
      <c r="F313" s="89" t="s">
        <v>89</v>
      </c>
      <c r="G313" s="87" t="s">
        <v>158</v>
      </c>
      <c r="H313" s="90"/>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row>
    <row r="314" spans="3:111" ht="15" thickBot="1" x14ac:dyDescent="0.4">
      <c r="C314" s="88" t="s">
        <v>304</v>
      </c>
      <c r="D314" s="94">
        <v>2022</v>
      </c>
      <c r="E314" s="89" t="s">
        <v>85</v>
      </c>
      <c r="F314" s="89" t="s">
        <v>90</v>
      </c>
      <c r="G314" s="87" t="s">
        <v>158</v>
      </c>
      <c r="H314" s="90"/>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row>
    <row r="315" spans="3:111" ht="15" thickBot="1" x14ac:dyDescent="0.4">
      <c r="C315" s="88" t="s">
        <v>304</v>
      </c>
      <c r="D315" s="94">
        <v>2022</v>
      </c>
      <c r="E315" s="89" t="s">
        <v>85</v>
      </c>
      <c r="F315" s="89" t="s">
        <v>91</v>
      </c>
      <c r="G315" s="87" t="s">
        <v>158</v>
      </c>
      <c r="H315" s="90"/>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row>
    <row r="316" spans="3:111" ht="44" thickBot="1" x14ac:dyDescent="0.4">
      <c r="C316" s="88" t="s">
        <v>304</v>
      </c>
      <c r="D316" s="94">
        <v>2022</v>
      </c>
      <c r="E316" s="89" t="s">
        <v>92</v>
      </c>
      <c r="F316" s="89" t="s">
        <v>93</v>
      </c>
      <c r="G316" s="87" t="s">
        <v>158</v>
      </c>
      <c r="H316" s="90"/>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row>
    <row r="317" spans="3:111" ht="29.5" thickBot="1" x14ac:dyDescent="0.4">
      <c r="C317" s="88" t="s">
        <v>304</v>
      </c>
      <c r="D317" s="94">
        <v>2022</v>
      </c>
      <c r="E317" s="89" t="s">
        <v>92</v>
      </c>
      <c r="F317" s="89" t="s">
        <v>94</v>
      </c>
      <c r="G317" s="87" t="s">
        <v>158</v>
      </c>
      <c r="H317" s="90"/>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row>
    <row r="318" spans="3:111" ht="15" thickBot="1" x14ac:dyDescent="0.4">
      <c r="C318" s="88" t="s">
        <v>304</v>
      </c>
      <c r="D318" s="94">
        <v>2022</v>
      </c>
      <c r="E318" s="89" t="s">
        <v>92</v>
      </c>
      <c r="F318" s="89" t="s">
        <v>95</v>
      </c>
      <c r="G318" s="87" t="s">
        <v>158</v>
      </c>
      <c r="H318" s="90"/>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row>
    <row r="319" spans="3:111" ht="29.5" thickBot="1" x14ac:dyDescent="0.4">
      <c r="C319" s="88" t="s">
        <v>304</v>
      </c>
      <c r="D319" s="94">
        <v>2022</v>
      </c>
      <c r="E319" s="89" t="s">
        <v>96</v>
      </c>
      <c r="F319" s="89" t="s">
        <v>97</v>
      </c>
      <c r="G319" s="87" t="s">
        <v>158</v>
      </c>
      <c r="H319" s="90"/>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row>
    <row r="320" spans="3:111" ht="29.5" thickBot="1" x14ac:dyDescent="0.4">
      <c r="C320" s="88" t="s">
        <v>304</v>
      </c>
      <c r="D320" s="94">
        <v>2022</v>
      </c>
      <c r="E320" s="89" t="s">
        <v>96</v>
      </c>
      <c r="F320" s="89" t="s">
        <v>98</v>
      </c>
      <c r="G320" s="87" t="s">
        <v>158</v>
      </c>
      <c r="H320" s="90"/>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row>
    <row r="321" spans="3:111" ht="29.5" thickBot="1" x14ac:dyDescent="0.4">
      <c r="C321" s="88" t="s">
        <v>304</v>
      </c>
      <c r="D321" s="94">
        <v>2022</v>
      </c>
      <c r="E321" s="89" t="s">
        <v>96</v>
      </c>
      <c r="F321" s="89" t="s">
        <v>99</v>
      </c>
      <c r="G321" s="87" t="s">
        <v>158</v>
      </c>
      <c r="H321" s="90"/>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row>
    <row r="322" spans="3:111" ht="29.5" thickBot="1" x14ac:dyDescent="0.4">
      <c r="C322" s="88" t="s">
        <v>304</v>
      </c>
      <c r="D322" s="94">
        <v>2022</v>
      </c>
      <c r="E322" s="89" t="s">
        <v>100</v>
      </c>
      <c r="F322" s="89" t="s">
        <v>101</v>
      </c>
      <c r="G322" s="87" t="s">
        <v>158</v>
      </c>
      <c r="H322" s="90"/>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row>
    <row r="323" spans="3:111" ht="15" thickBot="1" x14ac:dyDescent="0.4">
      <c r="C323" s="88" t="s">
        <v>304</v>
      </c>
      <c r="D323" s="94">
        <v>2022</v>
      </c>
      <c r="E323" s="89" t="s">
        <v>100</v>
      </c>
      <c r="F323" s="89" t="s">
        <v>102</v>
      </c>
      <c r="G323" s="87" t="s">
        <v>158</v>
      </c>
      <c r="H323" s="90"/>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row>
    <row r="324" spans="3:111" ht="15" thickBot="1" x14ac:dyDescent="0.4">
      <c r="C324" s="88" t="s">
        <v>304</v>
      </c>
      <c r="D324" s="94">
        <v>2022</v>
      </c>
      <c r="E324" s="89" t="s">
        <v>100</v>
      </c>
      <c r="F324" s="89" t="s">
        <v>103</v>
      </c>
      <c r="G324" s="87" t="s">
        <v>158</v>
      </c>
      <c r="H324" s="90"/>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row>
    <row r="325" spans="3:111" ht="44" thickBot="1" x14ac:dyDescent="0.4">
      <c r="C325" s="88" t="s">
        <v>304</v>
      </c>
      <c r="D325" s="94">
        <v>2022</v>
      </c>
      <c r="E325" s="87" t="s">
        <v>85</v>
      </c>
      <c r="F325" s="87" t="s">
        <v>462</v>
      </c>
      <c r="G325" s="87" t="s">
        <v>75</v>
      </c>
      <c r="H325" s="90" t="s">
        <v>463</v>
      </c>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row>
    <row r="326" spans="3:111" ht="29.5" thickBot="1" x14ac:dyDescent="0.4">
      <c r="C326" s="98" t="s">
        <v>305</v>
      </c>
      <c r="D326" s="107">
        <v>2022</v>
      </c>
      <c r="E326" s="89" t="s">
        <v>73</v>
      </c>
      <c r="F326" s="89" t="s">
        <v>74</v>
      </c>
      <c r="G326" s="87" t="s">
        <v>158</v>
      </c>
      <c r="H326" s="87"/>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row>
    <row r="327" spans="3:111" ht="29.5" thickBot="1" x14ac:dyDescent="0.4">
      <c r="C327" s="98" t="s">
        <v>305</v>
      </c>
      <c r="D327" s="107">
        <v>2022</v>
      </c>
      <c r="E327" s="89" t="s">
        <v>73</v>
      </c>
      <c r="F327" s="89" t="s">
        <v>77</v>
      </c>
      <c r="G327" s="87" t="s">
        <v>158</v>
      </c>
      <c r="H327" s="87"/>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row>
    <row r="328" spans="3:111" ht="15" thickBot="1" x14ac:dyDescent="0.4">
      <c r="C328" s="98" t="s">
        <v>305</v>
      </c>
      <c r="D328" s="107">
        <v>2022</v>
      </c>
      <c r="E328" s="89" t="s">
        <v>78</v>
      </c>
      <c r="F328" s="89" t="s">
        <v>79</v>
      </c>
      <c r="G328" s="87" t="s">
        <v>75</v>
      </c>
      <c r="H328" s="87" t="s">
        <v>597</v>
      </c>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row>
    <row r="329" spans="3:111" ht="29.5" thickBot="1" x14ac:dyDescent="0.4">
      <c r="C329" s="98" t="s">
        <v>305</v>
      </c>
      <c r="D329" s="107">
        <v>2022</v>
      </c>
      <c r="E329" s="89" t="s">
        <v>78</v>
      </c>
      <c r="F329" s="89" t="s">
        <v>80</v>
      </c>
      <c r="G329" s="87" t="s">
        <v>158</v>
      </c>
      <c r="H329" s="90"/>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row>
    <row r="330" spans="3:111" ht="15" thickBot="1" x14ac:dyDescent="0.4">
      <c r="C330" s="98" t="s">
        <v>305</v>
      </c>
      <c r="D330" s="107">
        <v>2022</v>
      </c>
      <c r="E330" s="89" t="s">
        <v>78</v>
      </c>
      <c r="F330" s="89" t="s">
        <v>81</v>
      </c>
      <c r="G330" s="87" t="s">
        <v>158</v>
      </c>
      <c r="H330" s="90"/>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row>
    <row r="331" spans="3:111" ht="15" thickBot="1" x14ac:dyDescent="0.4">
      <c r="C331" s="98" t="s">
        <v>305</v>
      </c>
      <c r="D331" s="107">
        <v>2022</v>
      </c>
      <c r="E331" s="89" t="s">
        <v>78</v>
      </c>
      <c r="F331" s="89" t="s">
        <v>82</v>
      </c>
      <c r="G331" s="87" t="s">
        <v>158</v>
      </c>
      <c r="H331" s="90"/>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row>
    <row r="332" spans="3:111" ht="29.5" thickBot="1" x14ac:dyDescent="0.4">
      <c r="C332" s="98" t="s">
        <v>305</v>
      </c>
      <c r="D332" s="107">
        <v>2022</v>
      </c>
      <c r="E332" s="89" t="s">
        <v>78</v>
      </c>
      <c r="F332" s="89" t="s">
        <v>83</v>
      </c>
      <c r="G332" s="87" t="s">
        <v>158</v>
      </c>
      <c r="H332" s="90"/>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row>
    <row r="333" spans="3:111" ht="29.5" thickBot="1" x14ac:dyDescent="0.4">
      <c r="C333" s="98" t="s">
        <v>305</v>
      </c>
      <c r="D333" s="107">
        <v>2022</v>
      </c>
      <c r="E333" s="89" t="s">
        <v>78</v>
      </c>
      <c r="F333" s="89" t="s">
        <v>84</v>
      </c>
      <c r="G333" s="87" t="s">
        <v>75</v>
      </c>
      <c r="H333" s="90"/>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row>
    <row r="334" spans="3:111" ht="29.5" thickBot="1" x14ac:dyDescent="0.4">
      <c r="C334" s="98" t="s">
        <v>305</v>
      </c>
      <c r="D334" s="107">
        <v>2022</v>
      </c>
      <c r="E334" s="89" t="s">
        <v>85</v>
      </c>
      <c r="F334" s="89" t="s">
        <v>86</v>
      </c>
      <c r="G334" s="87" t="s">
        <v>75</v>
      </c>
      <c r="H334" s="90" t="s">
        <v>598</v>
      </c>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row>
    <row r="335" spans="3:111" ht="15" thickBot="1" x14ac:dyDescent="0.4">
      <c r="C335" s="98" t="s">
        <v>305</v>
      </c>
      <c r="D335" s="107">
        <v>2022</v>
      </c>
      <c r="E335" s="89" t="s">
        <v>85</v>
      </c>
      <c r="F335" s="89" t="s">
        <v>87</v>
      </c>
      <c r="G335" s="87" t="s">
        <v>75</v>
      </c>
      <c r="H335" s="90" t="s">
        <v>599</v>
      </c>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row>
    <row r="336" spans="3:111" ht="15" thickBot="1" x14ac:dyDescent="0.4">
      <c r="C336" s="98" t="s">
        <v>305</v>
      </c>
      <c r="D336" s="107">
        <v>2022</v>
      </c>
      <c r="E336" s="89" t="s">
        <v>85</v>
      </c>
      <c r="F336" s="89" t="s">
        <v>88</v>
      </c>
      <c r="G336" s="87" t="s">
        <v>158</v>
      </c>
      <c r="H336" s="90"/>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row>
    <row r="337" spans="3:111" ht="15" thickBot="1" x14ac:dyDescent="0.4">
      <c r="C337" s="98" t="s">
        <v>305</v>
      </c>
      <c r="D337" s="107">
        <v>2022</v>
      </c>
      <c r="E337" s="89" t="s">
        <v>85</v>
      </c>
      <c r="F337" s="89" t="s">
        <v>89</v>
      </c>
      <c r="G337" s="87" t="s">
        <v>158</v>
      </c>
      <c r="H337" s="90"/>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row>
    <row r="338" spans="3:111" ht="15" thickBot="1" x14ac:dyDescent="0.4">
      <c r="C338" s="98" t="s">
        <v>305</v>
      </c>
      <c r="D338" s="107">
        <v>2022</v>
      </c>
      <c r="E338" s="89" t="s">
        <v>85</v>
      </c>
      <c r="F338" s="89" t="s">
        <v>90</v>
      </c>
      <c r="G338" s="87" t="s">
        <v>158</v>
      </c>
      <c r="H338" s="90"/>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row>
    <row r="339" spans="3:111" ht="29.5" thickBot="1" x14ac:dyDescent="0.4">
      <c r="C339" s="98" t="s">
        <v>305</v>
      </c>
      <c r="D339" s="107">
        <v>2022</v>
      </c>
      <c r="E339" s="89" t="s">
        <v>85</v>
      </c>
      <c r="F339" s="89" t="s">
        <v>91</v>
      </c>
      <c r="G339" s="87" t="s">
        <v>75</v>
      </c>
      <c r="H339" s="90" t="s">
        <v>600</v>
      </c>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row>
    <row r="340" spans="3:111" ht="44" thickBot="1" x14ac:dyDescent="0.4">
      <c r="C340" s="98" t="s">
        <v>305</v>
      </c>
      <c r="D340" s="107">
        <v>2022</v>
      </c>
      <c r="E340" s="89" t="s">
        <v>92</v>
      </c>
      <c r="F340" s="89" t="s">
        <v>93</v>
      </c>
      <c r="G340" s="87" t="s">
        <v>158</v>
      </c>
      <c r="H340" s="90"/>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row>
    <row r="341" spans="3:111" ht="29.5" thickBot="1" x14ac:dyDescent="0.4">
      <c r="C341" s="98" t="s">
        <v>305</v>
      </c>
      <c r="D341" s="107">
        <v>2022</v>
      </c>
      <c r="E341" s="89" t="s">
        <v>92</v>
      </c>
      <c r="F341" s="89" t="s">
        <v>94</v>
      </c>
      <c r="G341" s="87" t="s">
        <v>158</v>
      </c>
      <c r="H341" s="90"/>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row>
    <row r="342" spans="3:111" ht="15" thickBot="1" x14ac:dyDescent="0.4">
      <c r="C342" s="98" t="s">
        <v>305</v>
      </c>
      <c r="D342" s="107">
        <v>2022</v>
      </c>
      <c r="E342" s="89" t="s">
        <v>92</v>
      </c>
      <c r="F342" s="89" t="s">
        <v>95</v>
      </c>
      <c r="G342" s="87" t="s">
        <v>158</v>
      </c>
      <c r="H342" s="90"/>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row>
    <row r="343" spans="3:111" ht="29.5" thickBot="1" x14ac:dyDescent="0.4">
      <c r="C343" s="98" t="s">
        <v>305</v>
      </c>
      <c r="D343" s="107">
        <v>2022</v>
      </c>
      <c r="E343" s="89" t="s">
        <v>96</v>
      </c>
      <c r="F343" s="89" t="s">
        <v>97</v>
      </c>
      <c r="G343" s="87" t="s">
        <v>158</v>
      </c>
      <c r="H343" s="90"/>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row>
    <row r="344" spans="3:111" ht="29.5" thickBot="1" x14ac:dyDescent="0.4">
      <c r="C344" s="98" t="s">
        <v>305</v>
      </c>
      <c r="D344" s="107">
        <v>2022</v>
      </c>
      <c r="E344" s="89" t="s">
        <v>96</v>
      </c>
      <c r="F344" s="89" t="s">
        <v>98</v>
      </c>
      <c r="G344" s="87" t="s">
        <v>158</v>
      </c>
      <c r="H344" s="90"/>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row>
    <row r="345" spans="3:111" ht="29.5" thickBot="1" x14ac:dyDescent="0.4">
      <c r="C345" s="98" t="s">
        <v>305</v>
      </c>
      <c r="D345" s="107">
        <v>2022</v>
      </c>
      <c r="E345" s="89" t="s">
        <v>96</v>
      </c>
      <c r="F345" s="89" t="s">
        <v>99</v>
      </c>
      <c r="G345" s="87" t="s">
        <v>158</v>
      </c>
      <c r="H345" s="90"/>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row>
    <row r="346" spans="3:111" ht="29.5" thickBot="1" x14ac:dyDescent="0.4">
      <c r="C346" s="98" t="s">
        <v>305</v>
      </c>
      <c r="D346" s="107">
        <v>2022</v>
      </c>
      <c r="E346" s="89" t="s">
        <v>100</v>
      </c>
      <c r="F346" s="89" t="s">
        <v>101</v>
      </c>
      <c r="G346" s="87" t="s">
        <v>75</v>
      </c>
      <c r="H346" s="90" t="s">
        <v>467</v>
      </c>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row>
    <row r="347" spans="3:111" ht="15" thickBot="1" x14ac:dyDescent="0.4">
      <c r="C347" s="98" t="s">
        <v>305</v>
      </c>
      <c r="D347" s="107">
        <v>2022</v>
      </c>
      <c r="E347" s="89" t="s">
        <v>100</v>
      </c>
      <c r="F347" s="89" t="s">
        <v>102</v>
      </c>
      <c r="G347" s="87" t="s">
        <v>158</v>
      </c>
      <c r="H347" s="90"/>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row>
    <row r="348" spans="3:111" ht="15" thickBot="1" x14ac:dyDescent="0.4">
      <c r="C348" s="98" t="s">
        <v>305</v>
      </c>
      <c r="D348" s="107">
        <v>2022</v>
      </c>
      <c r="E348" s="89" t="s">
        <v>100</v>
      </c>
      <c r="F348" s="89" t="s">
        <v>103</v>
      </c>
      <c r="G348" s="87" t="s">
        <v>158</v>
      </c>
      <c r="H348" s="90"/>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row>
    <row r="349" spans="3:111" ht="15" thickBot="1" x14ac:dyDescent="0.4">
      <c r="C349" s="98" t="s">
        <v>305</v>
      </c>
      <c r="D349" s="107">
        <v>2022</v>
      </c>
      <c r="E349" s="87" t="s">
        <v>92</v>
      </c>
      <c r="F349" s="87" t="s">
        <v>601</v>
      </c>
      <c r="G349" s="87" t="s">
        <v>75</v>
      </c>
      <c r="H349" s="90"/>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row>
    <row r="350" spans="3:111" ht="29.5" thickBot="1" x14ac:dyDescent="0.4">
      <c r="C350" s="91" t="s">
        <v>306</v>
      </c>
      <c r="D350" s="100">
        <v>2022</v>
      </c>
      <c r="E350" s="5" t="s">
        <v>73</v>
      </c>
      <c r="F350" s="5" t="s">
        <v>74</v>
      </c>
      <c r="G350" s="92" t="s">
        <v>75</v>
      </c>
      <c r="H350" s="92" t="s">
        <v>469</v>
      </c>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row>
    <row r="351" spans="3:111" ht="29.5" thickBot="1" x14ac:dyDescent="0.4">
      <c r="C351" s="91" t="s">
        <v>306</v>
      </c>
      <c r="D351" s="100">
        <v>2022</v>
      </c>
      <c r="E351" s="5" t="s">
        <v>73</v>
      </c>
      <c r="F351" s="5" t="s">
        <v>77</v>
      </c>
      <c r="G351" s="92" t="s">
        <v>75</v>
      </c>
      <c r="H351" s="92" t="s">
        <v>469</v>
      </c>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row>
    <row r="352" spans="3:111" ht="15" thickBot="1" x14ac:dyDescent="0.4">
      <c r="C352" s="91" t="s">
        <v>306</v>
      </c>
      <c r="D352" s="100">
        <v>2022</v>
      </c>
      <c r="E352" s="5" t="s">
        <v>78</v>
      </c>
      <c r="F352" s="5" t="s">
        <v>79</v>
      </c>
      <c r="G352" s="92" t="s">
        <v>158</v>
      </c>
      <c r="H352" s="93"/>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row>
    <row r="353" spans="3:111" ht="29.5" thickBot="1" x14ac:dyDescent="0.4">
      <c r="C353" s="91" t="s">
        <v>306</v>
      </c>
      <c r="D353" s="100">
        <v>2022</v>
      </c>
      <c r="E353" s="5" t="s">
        <v>78</v>
      </c>
      <c r="F353" s="5" t="s">
        <v>80</v>
      </c>
      <c r="G353" s="92" t="s">
        <v>158</v>
      </c>
      <c r="H353" s="93"/>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row>
    <row r="354" spans="3:111" ht="15" thickBot="1" x14ac:dyDescent="0.4">
      <c r="C354" s="91" t="s">
        <v>306</v>
      </c>
      <c r="D354" s="100">
        <v>2022</v>
      </c>
      <c r="E354" s="5" t="s">
        <v>78</v>
      </c>
      <c r="F354" s="5" t="s">
        <v>81</v>
      </c>
      <c r="G354" s="92" t="s">
        <v>158</v>
      </c>
      <c r="H354" s="93"/>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row>
    <row r="355" spans="3:111" ht="15" thickBot="1" x14ac:dyDescent="0.4">
      <c r="C355" s="91" t="s">
        <v>306</v>
      </c>
      <c r="D355" s="100">
        <v>2022</v>
      </c>
      <c r="E355" s="5" t="s">
        <v>78</v>
      </c>
      <c r="F355" s="5" t="s">
        <v>82</v>
      </c>
      <c r="G355" s="92" t="s">
        <v>75</v>
      </c>
      <c r="H355" s="93" t="s">
        <v>602</v>
      </c>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row>
    <row r="356" spans="3:111" ht="29.5" thickBot="1" x14ac:dyDescent="0.4">
      <c r="C356" s="91" t="s">
        <v>306</v>
      </c>
      <c r="D356" s="100">
        <v>2022</v>
      </c>
      <c r="E356" s="5" t="s">
        <v>78</v>
      </c>
      <c r="F356" s="5" t="s">
        <v>83</v>
      </c>
      <c r="G356" s="92" t="s">
        <v>158</v>
      </c>
      <c r="H356" s="93" t="s">
        <v>105</v>
      </c>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row>
    <row r="357" spans="3:111" ht="29.5" thickBot="1" x14ac:dyDescent="0.4">
      <c r="C357" s="91" t="s">
        <v>306</v>
      </c>
      <c r="D357" s="100">
        <v>2022</v>
      </c>
      <c r="E357" s="5" t="s">
        <v>78</v>
      </c>
      <c r="F357" s="5" t="s">
        <v>84</v>
      </c>
      <c r="G357" s="92" t="s">
        <v>158</v>
      </c>
      <c r="H357" s="93" t="s">
        <v>603</v>
      </c>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row>
    <row r="358" spans="3:111" ht="15" thickBot="1" x14ac:dyDescent="0.4">
      <c r="C358" s="91" t="s">
        <v>306</v>
      </c>
      <c r="D358" s="100">
        <v>2022</v>
      </c>
      <c r="E358" s="5" t="s">
        <v>85</v>
      </c>
      <c r="F358" s="5" t="s">
        <v>86</v>
      </c>
      <c r="G358" s="92" t="s">
        <v>158</v>
      </c>
      <c r="H358" s="93"/>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row>
    <row r="359" spans="3:111" ht="15" thickBot="1" x14ac:dyDescent="0.4">
      <c r="C359" s="91" t="s">
        <v>306</v>
      </c>
      <c r="D359" s="100">
        <v>2022</v>
      </c>
      <c r="E359" s="5" t="s">
        <v>85</v>
      </c>
      <c r="F359" s="5" t="s">
        <v>87</v>
      </c>
      <c r="G359" s="92" t="s">
        <v>75</v>
      </c>
      <c r="H359" s="93" t="s">
        <v>87</v>
      </c>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row>
    <row r="360" spans="3:111" ht="15" thickBot="1" x14ac:dyDescent="0.4">
      <c r="C360" s="91" t="s">
        <v>306</v>
      </c>
      <c r="D360" s="100">
        <v>2022</v>
      </c>
      <c r="E360" s="5" t="s">
        <v>85</v>
      </c>
      <c r="F360" s="5" t="s">
        <v>88</v>
      </c>
      <c r="G360" s="92" t="s">
        <v>158</v>
      </c>
      <c r="H360" s="93"/>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row>
    <row r="361" spans="3:111" ht="15" thickBot="1" x14ac:dyDescent="0.4">
      <c r="C361" s="91" t="s">
        <v>306</v>
      </c>
      <c r="D361" s="100">
        <v>2022</v>
      </c>
      <c r="E361" s="5" t="s">
        <v>85</v>
      </c>
      <c r="F361" s="5" t="s">
        <v>89</v>
      </c>
      <c r="G361" s="92" t="s">
        <v>158</v>
      </c>
      <c r="H361" s="93"/>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row>
    <row r="362" spans="3:111" ht="15" thickBot="1" x14ac:dyDescent="0.4">
      <c r="C362" s="91" t="s">
        <v>306</v>
      </c>
      <c r="D362" s="100">
        <v>2022</v>
      </c>
      <c r="E362" s="5" t="s">
        <v>85</v>
      </c>
      <c r="F362" s="5" t="s">
        <v>90</v>
      </c>
      <c r="G362" s="92" t="s">
        <v>158</v>
      </c>
      <c r="H362" s="93"/>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row>
    <row r="363" spans="3:111" ht="15" thickBot="1" x14ac:dyDescent="0.4">
      <c r="C363" s="91" t="s">
        <v>306</v>
      </c>
      <c r="D363" s="100">
        <v>2022</v>
      </c>
      <c r="E363" s="5" t="s">
        <v>85</v>
      </c>
      <c r="F363" s="5" t="s">
        <v>91</v>
      </c>
      <c r="G363" s="92" t="s">
        <v>75</v>
      </c>
      <c r="H363" s="93" t="s">
        <v>474</v>
      </c>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row>
    <row r="364" spans="3:111" ht="44" thickBot="1" x14ac:dyDescent="0.4">
      <c r="C364" s="91" t="s">
        <v>306</v>
      </c>
      <c r="D364" s="100">
        <v>2022</v>
      </c>
      <c r="E364" s="5" t="s">
        <v>92</v>
      </c>
      <c r="F364" s="5" t="s">
        <v>93</v>
      </c>
      <c r="G364" s="92" t="s">
        <v>158</v>
      </c>
      <c r="H364" s="93"/>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row>
    <row r="365" spans="3:111" ht="29.5" thickBot="1" x14ac:dyDescent="0.4">
      <c r="C365" s="91" t="s">
        <v>306</v>
      </c>
      <c r="D365" s="100">
        <v>2022</v>
      </c>
      <c r="E365" s="5" t="s">
        <v>92</v>
      </c>
      <c r="F365" s="5" t="s">
        <v>94</v>
      </c>
      <c r="G365" s="92" t="s">
        <v>158</v>
      </c>
      <c r="H365" s="93"/>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row>
    <row r="366" spans="3:111" ht="15" thickBot="1" x14ac:dyDescent="0.4">
      <c r="C366" s="91" t="s">
        <v>306</v>
      </c>
      <c r="D366" s="100">
        <v>2022</v>
      </c>
      <c r="E366" s="5" t="s">
        <v>92</v>
      </c>
      <c r="F366" s="5" t="s">
        <v>95</v>
      </c>
      <c r="G366" s="92" t="s">
        <v>158</v>
      </c>
      <c r="H366" s="93"/>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row>
    <row r="367" spans="3:111" ht="29.5" thickBot="1" x14ac:dyDescent="0.4">
      <c r="C367" s="91" t="s">
        <v>306</v>
      </c>
      <c r="D367" s="100">
        <v>2022</v>
      </c>
      <c r="E367" s="5" t="s">
        <v>96</v>
      </c>
      <c r="F367" s="5" t="s">
        <v>97</v>
      </c>
      <c r="G367" s="92" t="s">
        <v>158</v>
      </c>
      <c r="H367" s="93"/>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row>
    <row r="368" spans="3:111" ht="29.5" thickBot="1" x14ac:dyDescent="0.4">
      <c r="C368" s="91" t="s">
        <v>306</v>
      </c>
      <c r="D368" s="100">
        <v>2022</v>
      </c>
      <c r="E368" s="5" t="s">
        <v>96</v>
      </c>
      <c r="F368" s="5" t="s">
        <v>98</v>
      </c>
      <c r="G368" s="92" t="s">
        <v>158</v>
      </c>
      <c r="H368" s="93"/>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row>
    <row r="369" spans="3:111" ht="29.5" thickBot="1" x14ac:dyDescent="0.4">
      <c r="C369" s="91" t="s">
        <v>306</v>
      </c>
      <c r="D369" s="100">
        <v>2022</v>
      </c>
      <c r="E369" s="5" t="s">
        <v>96</v>
      </c>
      <c r="F369" s="5" t="s">
        <v>99</v>
      </c>
      <c r="G369" s="92" t="s">
        <v>158</v>
      </c>
      <c r="H369" s="93"/>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row>
    <row r="370" spans="3:111" ht="29.5" thickBot="1" x14ac:dyDescent="0.4">
      <c r="C370" s="91" t="s">
        <v>306</v>
      </c>
      <c r="D370" s="100">
        <v>2022</v>
      </c>
      <c r="E370" s="5" t="s">
        <v>100</v>
      </c>
      <c r="F370" s="5" t="s">
        <v>101</v>
      </c>
      <c r="G370" s="92" t="s">
        <v>75</v>
      </c>
      <c r="H370" s="93" t="s">
        <v>474</v>
      </c>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row>
    <row r="371" spans="3:111" ht="15" thickBot="1" x14ac:dyDescent="0.4">
      <c r="C371" s="91" t="s">
        <v>306</v>
      </c>
      <c r="D371" s="100">
        <v>2022</v>
      </c>
      <c r="E371" s="5" t="s">
        <v>100</v>
      </c>
      <c r="F371" s="5" t="s">
        <v>102</v>
      </c>
      <c r="G371" s="92" t="s">
        <v>75</v>
      </c>
      <c r="H371" s="93" t="s">
        <v>604</v>
      </c>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row>
    <row r="372" spans="3:111" ht="15" thickBot="1" x14ac:dyDescent="0.4">
      <c r="C372" s="91" t="s">
        <v>306</v>
      </c>
      <c r="D372" s="100">
        <v>2022</v>
      </c>
      <c r="E372" s="5" t="s">
        <v>100</v>
      </c>
      <c r="F372" s="5" t="s">
        <v>103</v>
      </c>
      <c r="G372" s="92" t="s">
        <v>75</v>
      </c>
      <c r="H372" s="93" t="s">
        <v>605</v>
      </c>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row>
    <row r="373" spans="3:111" ht="15" thickBot="1" x14ac:dyDescent="0.4">
      <c r="C373" s="91" t="s">
        <v>306</v>
      </c>
      <c r="D373" s="100">
        <v>2022</v>
      </c>
      <c r="E373" s="92" t="s">
        <v>85</v>
      </c>
      <c r="F373" s="92" t="s">
        <v>90</v>
      </c>
      <c r="G373" s="92" t="s">
        <v>75</v>
      </c>
      <c r="H373" s="93" t="s">
        <v>606</v>
      </c>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row>
    <row r="374" spans="3:111" ht="15" thickBot="1" x14ac:dyDescent="0.4">
      <c r="C374" s="91" t="s">
        <v>306</v>
      </c>
      <c r="D374" s="100">
        <v>2022</v>
      </c>
      <c r="E374" s="92" t="s">
        <v>78</v>
      </c>
      <c r="F374" s="92" t="s">
        <v>607</v>
      </c>
      <c r="G374" s="92" t="s">
        <v>75</v>
      </c>
      <c r="H374" s="93" t="s">
        <v>476</v>
      </c>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row>
    <row r="375" spans="3:111" ht="15" thickBot="1" x14ac:dyDescent="0.4">
      <c r="C375" s="91" t="s">
        <v>306</v>
      </c>
      <c r="D375" s="100">
        <v>2022</v>
      </c>
      <c r="E375" s="92" t="s">
        <v>78</v>
      </c>
      <c r="F375" s="92" t="s">
        <v>81</v>
      </c>
      <c r="G375" s="92" t="s">
        <v>75</v>
      </c>
      <c r="H375" s="93" t="s">
        <v>608</v>
      </c>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row>
    <row r="376" spans="3:111" ht="15" thickBot="1" x14ac:dyDescent="0.4">
      <c r="C376" s="91" t="s">
        <v>306</v>
      </c>
      <c r="D376" s="100">
        <v>2022</v>
      </c>
      <c r="E376" s="92" t="s">
        <v>78</v>
      </c>
      <c r="F376" s="92" t="s">
        <v>82</v>
      </c>
      <c r="G376" s="92" t="s">
        <v>75</v>
      </c>
      <c r="H376" s="93" t="s">
        <v>473</v>
      </c>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row>
    <row r="377" spans="3:111" ht="29.5" thickBot="1" x14ac:dyDescent="0.4">
      <c r="C377" s="91" t="s">
        <v>306</v>
      </c>
      <c r="D377" s="100">
        <v>2022</v>
      </c>
      <c r="E377" s="92" t="s">
        <v>78</v>
      </c>
      <c r="F377" s="92" t="s">
        <v>84</v>
      </c>
      <c r="G377" s="92" t="s">
        <v>75</v>
      </c>
      <c r="H377" s="93" t="s">
        <v>609</v>
      </c>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row>
    <row r="378" spans="3:111" ht="29.5" thickBot="1" x14ac:dyDescent="0.4">
      <c r="C378" s="91" t="s">
        <v>306</v>
      </c>
      <c r="D378" s="100">
        <v>2022</v>
      </c>
      <c r="E378" s="92" t="s">
        <v>78</v>
      </c>
      <c r="F378" s="92" t="s">
        <v>84</v>
      </c>
      <c r="G378" s="92" t="s">
        <v>75</v>
      </c>
      <c r="H378" s="93" t="s">
        <v>610</v>
      </c>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row>
    <row r="379" spans="3:111" ht="15" thickBot="1" x14ac:dyDescent="0.4">
      <c r="C379" s="91" t="s">
        <v>306</v>
      </c>
      <c r="D379" s="100">
        <v>2022</v>
      </c>
      <c r="E379" s="92" t="s">
        <v>78</v>
      </c>
      <c r="F379" s="92" t="s">
        <v>82</v>
      </c>
      <c r="G379" s="92" t="s">
        <v>75</v>
      </c>
      <c r="H379" s="93" t="s">
        <v>611</v>
      </c>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row>
    <row r="380" spans="3:111" ht="15" thickBot="1" x14ac:dyDescent="0.4">
      <c r="C380" s="91" t="s">
        <v>306</v>
      </c>
      <c r="D380" s="100">
        <v>2022</v>
      </c>
      <c r="E380" s="92" t="s">
        <v>85</v>
      </c>
      <c r="F380" s="92" t="s">
        <v>87</v>
      </c>
      <c r="G380" s="92" t="s">
        <v>75</v>
      </c>
      <c r="H380" s="92" t="s">
        <v>470</v>
      </c>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row>
    <row r="381" spans="3:111" ht="15" thickBot="1" x14ac:dyDescent="0.4">
      <c r="C381" s="91" t="s">
        <v>306</v>
      </c>
      <c r="D381" s="100">
        <v>2022</v>
      </c>
      <c r="E381" s="92" t="s">
        <v>78</v>
      </c>
      <c r="F381" s="92" t="s">
        <v>607</v>
      </c>
      <c r="G381" s="92" t="s">
        <v>75</v>
      </c>
      <c r="H381" s="93" t="s">
        <v>471</v>
      </c>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row>
    <row r="382" spans="3:111" ht="15" thickBot="1" x14ac:dyDescent="0.4">
      <c r="C382" s="108" t="s">
        <v>306</v>
      </c>
      <c r="D382" s="109">
        <v>2022</v>
      </c>
      <c r="E382" s="92" t="s">
        <v>78</v>
      </c>
      <c r="F382" s="92" t="s">
        <v>82</v>
      </c>
      <c r="G382" s="92" t="s">
        <v>75</v>
      </c>
      <c r="H382" s="93" t="s">
        <v>472</v>
      </c>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row>
    <row r="383" spans="3:111" ht="29.5" thickBot="1" x14ac:dyDescent="0.4">
      <c r="C383" s="88" t="s">
        <v>307</v>
      </c>
      <c r="D383" s="94">
        <v>2022</v>
      </c>
      <c r="E383" s="89" t="s">
        <v>73</v>
      </c>
      <c r="F383" s="89" t="s">
        <v>74</v>
      </c>
      <c r="G383" s="87" t="s">
        <v>75</v>
      </c>
      <c r="H383" s="87" t="s">
        <v>612</v>
      </c>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row>
    <row r="384" spans="3:111" ht="29.5" thickBot="1" x14ac:dyDescent="0.4">
      <c r="C384" s="88" t="s">
        <v>307</v>
      </c>
      <c r="D384" s="94">
        <v>2022</v>
      </c>
      <c r="E384" s="89" t="s">
        <v>73</v>
      </c>
      <c r="F384" s="89" t="s">
        <v>77</v>
      </c>
      <c r="G384" s="87" t="s">
        <v>158</v>
      </c>
      <c r="H384" s="87"/>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row>
    <row r="385" spans="3:58" ht="29.5" thickBot="1" x14ac:dyDescent="0.4">
      <c r="C385" s="88" t="s">
        <v>307</v>
      </c>
      <c r="D385" s="94">
        <v>2022</v>
      </c>
      <c r="E385" s="89" t="s">
        <v>78</v>
      </c>
      <c r="F385" s="89" t="s">
        <v>79</v>
      </c>
      <c r="G385" s="87" t="s">
        <v>75</v>
      </c>
      <c r="H385" s="87" t="s">
        <v>479</v>
      </c>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row>
    <row r="386" spans="3:58" ht="29.5" thickBot="1" x14ac:dyDescent="0.4">
      <c r="C386" s="88" t="s">
        <v>307</v>
      </c>
      <c r="D386" s="94">
        <v>2022</v>
      </c>
      <c r="E386" s="89" t="s">
        <v>78</v>
      </c>
      <c r="F386" s="89" t="s">
        <v>80</v>
      </c>
      <c r="G386" s="87" t="s">
        <v>75</v>
      </c>
      <c r="H386" s="90" t="s">
        <v>612</v>
      </c>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row>
    <row r="387" spans="3:58" ht="15" thickBot="1" x14ac:dyDescent="0.4">
      <c r="C387" s="88" t="s">
        <v>307</v>
      </c>
      <c r="D387" s="94">
        <v>2022</v>
      </c>
      <c r="E387" s="89" t="s">
        <v>78</v>
      </c>
      <c r="F387" s="89" t="s">
        <v>81</v>
      </c>
      <c r="G387" s="87" t="s">
        <v>158</v>
      </c>
      <c r="H387" s="90"/>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row>
    <row r="388" spans="3:58" ht="15" thickBot="1" x14ac:dyDescent="0.4">
      <c r="C388" s="88" t="s">
        <v>307</v>
      </c>
      <c r="D388" s="94">
        <v>2022</v>
      </c>
      <c r="E388" s="89" t="s">
        <v>78</v>
      </c>
      <c r="F388" s="89" t="s">
        <v>82</v>
      </c>
      <c r="G388" s="87" t="s">
        <v>158</v>
      </c>
      <c r="H388" s="90"/>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row>
    <row r="389" spans="3:58" ht="29.5" thickBot="1" x14ac:dyDescent="0.4">
      <c r="C389" s="88" t="s">
        <v>307</v>
      </c>
      <c r="D389" s="94">
        <v>2022</v>
      </c>
      <c r="E389" s="89" t="s">
        <v>78</v>
      </c>
      <c r="F389" s="89" t="s">
        <v>83</v>
      </c>
      <c r="G389" s="87" t="s">
        <v>158</v>
      </c>
      <c r="H389" s="90"/>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row>
    <row r="390" spans="3:58" ht="29.5" thickBot="1" x14ac:dyDescent="0.4">
      <c r="C390" s="88" t="s">
        <v>307</v>
      </c>
      <c r="D390" s="94">
        <v>2022</v>
      </c>
      <c r="E390" s="89" t="s">
        <v>78</v>
      </c>
      <c r="F390" s="89" t="s">
        <v>84</v>
      </c>
      <c r="G390" s="87" t="s">
        <v>75</v>
      </c>
      <c r="H390" s="90" t="s">
        <v>613</v>
      </c>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row>
    <row r="391" spans="3:58" ht="15" thickBot="1" x14ac:dyDescent="0.4">
      <c r="C391" s="88" t="s">
        <v>307</v>
      </c>
      <c r="D391" s="94">
        <v>2022</v>
      </c>
      <c r="E391" s="89" t="s">
        <v>85</v>
      </c>
      <c r="F391" s="89" t="s">
        <v>86</v>
      </c>
      <c r="G391" s="87" t="s">
        <v>158</v>
      </c>
      <c r="H391" s="90"/>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row>
    <row r="392" spans="3:58" ht="29.5" thickBot="1" x14ac:dyDescent="0.4">
      <c r="C392" s="88" t="s">
        <v>307</v>
      </c>
      <c r="D392" s="94">
        <v>2022</v>
      </c>
      <c r="E392" s="89" t="s">
        <v>85</v>
      </c>
      <c r="F392" s="89" t="s">
        <v>87</v>
      </c>
      <c r="G392" s="87" t="s">
        <v>75</v>
      </c>
      <c r="H392" s="90" t="s">
        <v>479</v>
      </c>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row>
    <row r="393" spans="3:58" ht="15" thickBot="1" x14ac:dyDescent="0.4">
      <c r="C393" s="88" t="s">
        <v>307</v>
      </c>
      <c r="D393" s="94">
        <v>2022</v>
      </c>
      <c r="E393" s="89" t="s">
        <v>85</v>
      </c>
      <c r="F393" s="89" t="s">
        <v>88</v>
      </c>
      <c r="G393" s="87" t="s">
        <v>75</v>
      </c>
      <c r="H393" s="90" t="s">
        <v>612</v>
      </c>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row>
    <row r="394" spans="3:58" ht="15" thickBot="1" x14ac:dyDescent="0.4">
      <c r="C394" s="88" t="s">
        <v>307</v>
      </c>
      <c r="D394" s="94">
        <v>2022</v>
      </c>
      <c r="E394" s="89" t="s">
        <v>85</v>
      </c>
      <c r="F394" s="89" t="s">
        <v>89</v>
      </c>
      <c r="G394" s="87" t="s">
        <v>158</v>
      </c>
      <c r="H394" s="90"/>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row>
    <row r="395" spans="3:58" ht="15" thickBot="1" x14ac:dyDescent="0.4">
      <c r="C395" s="88" t="s">
        <v>307</v>
      </c>
      <c r="D395" s="94">
        <v>2022</v>
      </c>
      <c r="E395" s="89" t="s">
        <v>85</v>
      </c>
      <c r="F395" s="89" t="s">
        <v>90</v>
      </c>
      <c r="G395" s="87" t="s">
        <v>158</v>
      </c>
      <c r="H395" s="90"/>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row>
    <row r="396" spans="3:58" ht="15" thickBot="1" x14ac:dyDescent="0.4">
      <c r="C396" s="88" t="s">
        <v>307</v>
      </c>
      <c r="D396" s="94">
        <v>2022</v>
      </c>
      <c r="E396" s="89" t="s">
        <v>85</v>
      </c>
      <c r="F396" s="89" t="s">
        <v>91</v>
      </c>
      <c r="G396" s="87" t="s">
        <v>158</v>
      </c>
      <c r="H396" s="90"/>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row>
    <row r="397" spans="3:58" ht="44" thickBot="1" x14ac:dyDescent="0.4">
      <c r="C397" s="88" t="s">
        <v>307</v>
      </c>
      <c r="D397" s="94">
        <v>2022</v>
      </c>
      <c r="E397" s="89" t="s">
        <v>92</v>
      </c>
      <c r="F397" s="89" t="s">
        <v>93</v>
      </c>
      <c r="G397" s="87" t="s">
        <v>158</v>
      </c>
      <c r="H397" s="90"/>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row>
    <row r="398" spans="3:58" ht="29.5" thickBot="1" x14ac:dyDescent="0.4">
      <c r="C398" s="88" t="s">
        <v>307</v>
      </c>
      <c r="D398" s="94">
        <v>2022</v>
      </c>
      <c r="E398" s="89" t="s">
        <v>92</v>
      </c>
      <c r="F398" s="89" t="s">
        <v>94</v>
      </c>
      <c r="G398" s="87" t="s">
        <v>75</v>
      </c>
      <c r="H398" s="90" t="s">
        <v>479</v>
      </c>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row>
    <row r="399" spans="3:58" ht="15" thickBot="1" x14ac:dyDescent="0.4">
      <c r="C399" s="88" t="s">
        <v>307</v>
      </c>
      <c r="D399" s="94">
        <v>2022</v>
      </c>
      <c r="E399" s="89" t="s">
        <v>92</v>
      </c>
      <c r="F399" s="89" t="s">
        <v>95</v>
      </c>
      <c r="G399" s="87" t="s">
        <v>158</v>
      </c>
      <c r="H399" s="90"/>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row>
    <row r="400" spans="3:58" ht="29.5" thickBot="1" x14ac:dyDescent="0.4">
      <c r="C400" s="88" t="s">
        <v>307</v>
      </c>
      <c r="D400" s="94">
        <v>2022</v>
      </c>
      <c r="E400" s="89" t="s">
        <v>96</v>
      </c>
      <c r="F400" s="89" t="s">
        <v>97</v>
      </c>
      <c r="G400" s="87" t="s">
        <v>75</v>
      </c>
      <c r="H400" s="90" t="s">
        <v>479</v>
      </c>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row>
    <row r="401" spans="3:58" ht="29.5" thickBot="1" x14ac:dyDescent="0.4">
      <c r="C401" s="88" t="s">
        <v>307</v>
      </c>
      <c r="D401" s="94">
        <v>2022</v>
      </c>
      <c r="E401" s="89" t="s">
        <v>96</v>
      </c>
      <c r="F401" s="89" t="s">
        <v>98</v>
      </c>
      <c r="G401" s="87" t="s">
        <v>158</v>
      </c>
      <c r="H401" s="90"/>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row>
    <row r="402" spans="3:58" ht="29.5" thickBot="1" x14ac:dyDescent="0.4">
      <c r="C402" s="88" t="s">
        <v>307</v>
      </c>
      <c r="D402" s="94">
        <v>2022</v>
      </c>
      <c r="E402" s="89" t="s">
        <v>96</v>
      </c>
      <c r="F402" s="89" t="s">
        <v>99</v>
      </c>
      <c r="G402" s="87" t="s">
        <v>158</v>
      </c>
      <c r="H402" s="90"/>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row>
    <row r="403" spans="3:58" ht="29.5" thickBot="1" x14ac:dyDescent="0.4">
      <c r="C403" s="88" t="s">
        <v>307</v>
      </c>
      <c r="D403" s="94">
        <v>2022</v>
      </c>
      <c r="E403" s="89" t="s">
        <v>100</v>
      </c>
      <c r="F403" s="89" t="s">
        <v>101</v>
      </c>
      <c r="G403" s="87" t="s">
        <v>75</v>
      </c>
      <c r="H403" s="90" t="s">
        <v>479</v>
      </c>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row>
    <row r="404" spans="3:58" ht="15" thickBot="1" x14ac:dyDescent="0.4">
      <c r="C404" s="88" t="s">
        <v>307</v>
      </c>
      <c r="D404" s="94">
        <v>2022</v>
      </c>
      <c r="E404" s="89" t="s">
        <v>100</v>
      </c>
      <c r="F404" s="89" t="s">
        <v>102</v>
      </c>
      <c r="G404" s="87" t="s">
        <v>158</v>
      </c>
      <c r="H404" s="90"/>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row>
    <row r="405" spans="3:58" ht="15" thickBot="1" x14ac:dyDescent="0.4">
      <c r="C405" s="88" t="s">
        <v>307</v>
      </c>
      <c r="D405" s="94">
        <v>2022</v>
      </c>
      <c r="E405" s="89" t="s">
        <v>100</v>
      </c>
      <c r="F405" s="89" t="s">
        <v>103</v>
      </c>
      <c r="G405" s="87" t="s">
        <v>158</v>
      </c>
      <c r="H405" s="90"/>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row>
    <row r="406" spans="3:58" ht="44" thickBot="1" x14ac:dyDescent="0.4">
      <c r="C406" s="88" t="s">
        <v>307</v>
      </c>
      <c r="D406" s="94">
        <v>2022</v>
      </c>
      <c r="E406" s="87" t="s">
        <v>92</v>
      </c>
      <c r="F406" s="87" t="s">
        <v>94</v>
      </c>
      <c r="G406" s="87" t="s">
        <v>75</v>
      </c>
      <c r="H406" s="90" t="s">
        <v>480</v>
      </c>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row>
    <row r="407" spans="3:58" ht="29.5" thickBot="1" x14ac:dyDescent="0.4">
      <c r="C407" s="88" t="s">
        <v>307</v>
      </c>
      <c r="D407" s="94">
        <v>2022</v>
      </c>
      <c r="E407" s="87" t="s">
        <v>78</v>
      </c>
      <c r="F407" s="87" t="s">
        <v>79</v>
      </c>
      <c r="G407" s="87" t="s">
        <v>75</v>
      </c>
      <c r="H407" s="90" t="s">
        <v>614</v>
      </c>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row>
    <row r="408" spans="3:58" ht="29.5" thickBot="1" x14ac:dyDescent="0.4">
      <c r="C408" s="88" t="s">
        <v>307</v>
      </c>
      <c r="D408" s="94">
        <v>2022</v>
      </c>
      <c r="E408" s="87" t="s">
        <v>78</v>
      </c>
      <c r="F408" s="87" t="s">
        <v>83</v>
      </c>
      <c r="G408" s="87" t="s">
        <v>75</v>
      </c>
      <c r="H408" s="90" t="s">
        <v>490</v>
      </c>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row>
    <row r="409" spans="3:58" ht="15" thickBot="1" x14ac:dyDescent="0.4">
      <c r="C409" s="88" t="s">
        <v>307</v>
      </c>
      <c r="D409" s="94">
        <v>2022</v>
      </c>
      <c r="E409" s="87" t="s">
        <v>100</v>
      </c>
      <c r="F409" s="87" t="s">
        <v>102</v>
      </c>
      <c r="G409" s="87" t="s">
        <v>75</v>
      </c>
      <c r="H409" s="90" t="s">
        <v>491</v>
      </c>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row>
    <row r="410" spans="3:58" ht="29.5" thickBot="1" x14ac:dyDescent="0.4">
      <c r="C410" s="88" t="s">
        <v>307</v>
      </c>
      <c r="D410" s="94">
        <v>2022</v>
      </c>
      <c r="E410" s="87" t="s">
        <v>78</v>
      </c>
      <c r="F410" s="87" t="s">
        <v>84</v>
      </c>
      <c r="G410" s="87" t="s">
        <v>75</v>
      </c>
      <c r="H410" s="90" t="s">
        <v>612</v>
      </c>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row>
    <row r="411" spans="3:58" ht="15" thickBot="1" x14ac:dyDescent="0.4">
      <c r="C411" s="88" t="s">
        <v>307</v>
      </c>
      <c r="D411" s="94">
        <v>2022</v>
      </c>
      <c r="E411" s="87" t="s">
        <v>85</v>
      </c>
      <c r="F411" s="87" t="s">
        <v>87</v>
      </c>
      <c r="G411" s="87" t="s">
        <v>75</v>
      </c>
      <c r="H411" s="90" t="s">
        <v>612</v>
      </c>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row>
    <row r="412" spans="3:58" ht="44" thickBot="1" x14ac:dyDescent="0.4">
      <c r="C412" s="88" t="s">
        <v>307</v>
      </c>
      <c r="D412" s="94">
        <v>2022</v>
      </c>
      <c r="E412" s="87" t="s">
        <v>78</v>
      </c>
      <c r="F412" s="87" t="s">
        <v>79</v>
      </c>
      <c r="G412" s="87" t="s">
        <v>75</v>
      </c>
      <c r="H412" s="90" t="s">
        <v>481</v>
      </c>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row>
    <row r="413" spans="3:58" ht="29.5" thickBot="1" x14ac:dyDescent="0.4">
      <c r="C413" s="88" t="s">
        <v>307</v>
      </c>
      <c r="D413" s="94">
        <v>2022</v>
      </c>
      <c r="E413" s="87" t="s">
        <v>78</v>
      </c>
      <c r="F413" s="87" t="s">
        <v>84</v>
      </c>
      <c r="G413" s="87" t="s">
        <v>75</v>
      </c>
      <c r="H413" s="90" t="s">
        <v>482</v>
      </c>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row>
    <row r="414" spans="3:58" ht="29.5" thickBot="1" x14ac:dyDescent="0.4">
      <c r="C414" s="88" t="s">
        <v>307</v>
      </c>
      <c r="D414" s="94">
        <v>2022</v>
      </c>
      <c r="E414" s="87" t="s">
        <v>78</v>
      </c>
      <c r="F414" s="87" t="s">
        <v>80</v>
      </c>
      <c r="G414" s="87" t="s">
        <v>75</v>
      </c>
      <c r="H414" s="90" t="s">
        <v>483</v>
      </c>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row>
    <row r="415" spans="3:58" ht="58.5" thickBot="1" x14ac:dyDescent="0.4">
      <c r="C415" s="88" t="s">
        <v>307</v>
      </c>
      <c r="D415" s="94">
        <v>2022</v>
      </c>
      <c r="E415" s="87" t="s">
        <v>85</v>
      </c>
      <c r="F415" s="87" t="s">
        <v>615</v>
      </c>
      <c r="G415" s="87" t="s">
        <v>75</v>
      </c>
      <c r="H415" s="90" t="s">
        <v>484</v>
      </c>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row>
    <row r="416" spans="3:58" ht="29.5" thickBot="1" x14ac:dyDescent="0.4">
      <c r="C416" s="88" t="s">
        <v>307</v>
      </c>
      <c r="D416" s="94">
        <v>2022</v>
      </c>
      <c r="E416" s="87" t="s">
        <v>92</v>
      </c>
      <c r="F416" s="87" t="s">
        <v>94</v>
      </c>
      <c r="G416" s="87" t="s">
        <v>75</v>
      </c>
      <c r="H416" s="90" t="s">
        <v>485</v>
      </c>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row>
    <row r="417" spans="3:58" ht="44" thickBot="1" x14ac:dyDescent="0.4">
      <c r="C417" s="88" t="s">
        <v>307</v>
      </c>
      <c r="D417" s="94">
        <v>2022</v>
      </c>
      <c r="E417" s="87" t="s">
        <v>92</v>
      </c>
      <c r="F417" s="87" t="s">
        <v>94</v>
      </c>
      <c r="G417" s="87" t="s">
        <v>75</v>
      </c>
      <c r="H417" s="90" t="s">
        <v>486</v>
      </c>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row>
    <row r="418" spans="3:58" ht="29.5" thickBot="1" x14ac:dyDescent="0.4">
      <c r="C418" s="88" t="s">
        <v>307</v>
      </c>
      <c r="D418" s="94">
        <v>2022</v>
      </c>
      <c r="E418" s="87" t="s">
        <v>100</v>
      </c>
      <c r="F418" s="87" t="s">
        <v>101</v>
      </c>
      <c r="G418" s="87" t="s">
        <v>75</v>
      </c>
      <c r="H418" s="90" t="s">
        <v>487</v>
      </c>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row>
    <row r="419" spans="3:58" ht="29.5" thickBot="1" x14ac:dyDescent="0.4">
      <c r="C419" s="88" t="s">
        <v>307</v>
      </c>
      <c r="D419" s="94">
        <v>2022</v>
      </c>
      <c r="E419" s="87" t="s">
        <v>78</v>
      </c>
      <c r="F419" s="87" t="s">
        <v>616</v>
      </c>
      <c r="G419" s="87" t="s">
        <v>75</v>
      </c>
      <c r="H419" s="90" t="s">
        <v>489</v>
      </c>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row>
    <row r="420" spans="3:58" ht="29.5" thickBot="1" x14ac:dyDescent="0.4">
      <c r="C420" s="88" t="s">
        <v>307</v>
      </c>
      <c r="D420" s="94">
        <v>2022</v>
      </c>
      <c r="E420" s="87" t="s">
        <v>78</v>
      </c>
      <c r="F420" s="87" t="s">
        <v>84</v>
      </c>
      <c r="G420" s="87" t="s">
        <v>75</v>
      </c>
      <c r="H420" s="90" t="s">
        <v>617</v>
      </c>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row>
    <row r="421" spans="3:58" ht="29.5" thickBot="1" x14ac:dyDescent="0.4">
      <c r="C421" s="110" t="s">
        <v>307</v>
      </c>
      <c r="D421" s="111">
        <v>2022</v>
      </c>
      <c r="E421" s="180" t="s">
        <v>96</v>
      </c>
      <c r="F421" s="180" t="s">
        <v>618</v>
      </c>
      <c r="G421" s="103" t="s">
        <v>75</v>
      </c>
      <c r="H421" s="180" t="s">
        <v>75</v>
      </c>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row>
    <row r="422" spans="3:58" ht="29.5" thickBot="1" x14ac:dyDescent="0.4">
      <c r="C422" s="95" t="s">
        <v>308</v>
      </c>
      <c r="D422" s="95" t="s">
        <v>322</v>
      </c>
      <c r="E422" s="5" t="s">
        <v>73</v>
      </c>
      <c r="F422" s="5" t="s">
        <v>74</v>
      </c>
      <c r="G422" s="92" t="s">
        <v>75</v>
      </c>
      <c r="H422" s="92" t="s">
        <v>492</v>
      </c>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row>
    <row r="423" spans="3:58" ht="29.5" thickBot="1" x14ac:dyDescent="0.4">
      <c r="C423" s="95" t="s">
        <v>308</v>
      </c>
      <c r="D423" s="95" t="s">
        <v>322</v>
      </c>
      <c r="E423" s="5" t="s">
        <v>73</v>
      </c>
      <c r="F423" s="5" t="s">
        <v>77</v>
      </c>
      <c r="G423" s="92" t="s">
        <v>158</v>
      </c>
      <c r="H423" s="9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row>
    <row r="424" spans="3:58" ht="15" thickBot="1" x14ac:dyDescent="0.4">
      <c r="C424" s="95" t="s">
        <v>308</v>
      </c>
      <c r="D424" s="95" t="s">
        <v>322</v>
      </c>
      <c r="E424" s="5" t="s">
        <v>78</v>
      </c>
      <c r="F424" s="5" t="s">
        <v>79</v>
      </c>
      <c r="G424" s="92" t="s">
        <v>158</v>
      </c>
      <c r="H424" s="9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row>
    <row r="425" spans="3:58" ht="29.5" thickBot="1" x14ac:dyDescent="0.4">
      <c r="C425" s="95" t="s">
        <v>308</v>
      </c>
      <c r="D425" s="95" t="s">
        <v>322</v>
      </c>
      <c r="E425" s="5" t="s">
        <v>78</v>
      </c>
      <c r="F425" s="5" t="s">
        <v>80</v>
      </c>
      <c r="G425" s="92" t="s">
        <v>75</v>
      </c>
      <c r="H425" s="93" t="s">
        <v>492</v>
      </c>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row>
    <row r="426" spans="3:58" ht="15" thickBot="1" x14ac:dyDescent="0.4">
      <c r="C426" s="95" t="s">
        <v>308</v>
      </c>
      <c r="D426" s="95" t="s">
        <v>322</v>
      </c>
      <c r="E426" s="5" t="s">
        <v>78</v>
      </c>
      <c r="F426" s="5" t="s">
        <v>81</v>
      </c>
      <c r="G426" s="92" t="s">
        <v>75</v>
      </c>
      <c r="H426" s="93" t="s">
        <v>492</v>
      </c>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row>
    <row r="427" spans="3:58" ht="15" thickBot="1" x14ac:dyDescent="0.4">
      <c r="C427" s="95" t="s">
        <v>308</v>
      </c>
      <c r="D427" s="95" t="s">
        <v>322</v>
      </c>
      <c r="E427" s="5" t="s">
        <v>78</v>
      </c>
      <c r="F427" s="5" t="s">
        <v>82</v>
      </c>
      <c r="G427" s="92" t="s">
        <v>75</v>
      </c>
      <c r="H427" s="93" t="s">
        <v>492</v>
      </c>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row>
    <row r="428" spans="3:58" ht="29.5" thickBot="1" x14ac:dyDescent="0.4">
      <c r="C428" s="95" t="s">
        <v>308</v>
      </c>
      <c r="D428" s="95" t="s">
        <v>322</v>
      </c>
      <c r="E428" s="5" t="s">
        <v>78</v>
      </c>
      <c r="F428" s="5" t="s">
        <v>83</v>
      </c>
      <c r="G428" s="92" t="s">
        <v>75</v>
      </c>
      <c r="H428" s="93" t="s">
        <v>492</v>
      </c>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row>
    <row r="429" spans="3:58" ht="29.5" thickBot="1" x14ac:dyDescent="0.4">
      <c r="C429" s="95" t="s">
        <v>308</v>
      </c>
      <c r="D429" s="95" t="s">
        <v>322</v>
      </c>
      <c r="E429" s="5" t="s">
        <v>78</v>
      </c>
      <c r="F429" s="5" t="s">
        <v>84</v>
      </c>
      <c r="G429" s="92" t="s">
        <v>75</v>
      </c>
      <c r="H429" s="93" t="s">
        <v>492</v>
      </c>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row>
    <row r="430" spans="3:58" ht="15" thickBot="1" x14ac:dyDescent="0.4">
      <c r="C430" s="95" t="s">
        <v>308</v>
      </c>
      <c r="D430" s="95" t="s">
        <v>322</v>
      </c>
      <c r="E430" s="5" t="s">
        <v>85</v>
      </c>
      <c r="F430" s="5" t="s">
        <v>86</v>
      </c>
      <c r="G430" s="92" t="s">
        <v>75</v>
      </c>
      <c r="H430" s="93" t="s">
        <v>493</v>
      </c>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row>
    <row r="431" spans="3:58" ht="29.5" thickBot="1" x14ac:dyDescent="0.4">
      <c r="C431" s="95" t="s">
        <v>308</v>
      </c>
      <c r="D431" s="95" t="s">
        <v>322</v>
      </c>
      <c r="E431" s="5" t="s">
        <v>85</v>
      </c>
      <c r="F431" s="5" t="s">
        <v>87</v>
      </c>
      <c r="G431" s="92" t="s">
        <v>75</v>
      </c>
      <c r="H431" s="93" t="s">
        <v>494</v>
      </c>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row>
    <row r="432" spans="3:58" ht="15" thickBot="1" x14ac:dyDescent="0.4">
      <c r="C432" s="95" t="s">
        <v>308</v>
      </c>
      <c r="D432" s="95" t="s">
        <v>322</v>
      </c>
      <c r="E432" s="5" t="s">
        <v>85</v>
      </c>
      <c r="F432" s="5" t="s">
        <v>88</v>
      </c>
      <c r="G432" s="92" t="s">
        <v>158</v>
      </c>
      <c r="H432" s="93"/>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row>
    <row r="433" spans="3:58" ht="15" thickBot="1" x14ac:dyDescent="0.4">
      <c r="C433" s="95" t="s">
        <v>308</v>
      </c>
      <c r="D433" s="95" t="s">
        <v>322</v>
      </c>
      <c r="E433" s="5" t="s">
        <v>85</v>
      </c>
      <c r="F433" s="5" t="s">
        <v>89</v>
      </c>
      <c r="G433" s="92" t="s">
        <v>75</v>
      </c>
      <c r="H433" s="93" t="s">
        <v>495</v>
      </c>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row>
    <row r="434" spans="3:58" ht="15" thickBot="1" x14ac:dyDescent="0.4">
      <c r="C434" s="95" t="s">
        <v>308</v>
      </c>
      <c r="D434" s="95" t="s">
        <v>322</v>
      </c>
      <c r="E434" s="5" t="s">
        <v>85</v>
      </c>
      <c r="F434" s="5" t="s">
        <v>90</v>
      </c>
      <c r="G434" s="92" t="s">
        <v>75</v>
      </c>
      <c r="H434" s="93" t="s">
        <v>492</v>
      </c>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row>
    <row r="435" spans="3:58" ht="15" thickBot="1" x14ac:dyDescent="0.4">
      <c r="C435" s="95" t="s">
        <v>308</v>
      </c>
      <c r="D435" s="95" t="s">
        <v>322</v>
      </c>
      <c r="E435" s="5" t="s">
        <v>85</v>
      </c>
      <c r="F435" s="5" t="s">
        <v>91</v>
      </c>
      <c r="G435" s="92" t="s">
        <v>75</v>
      </c>
      <c r="H435" s="93" t="s">
        <v>495</v>
      </c>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row>
    <row r="436" spans="3:58" ht="44" thickBot="1" x14ac:dyDescent="0.4">
      <c r="C436" s="95" t="s">
        <v>308</v>
      </c>
      <c r="D436" s="95" t="s">
        <v>322</v>
      </c>
      <c r="E436" s="5" t="s">
        <v>92</v>
      </c>
      <c r="F436" s="5" t="s">
        <v>93</v>
      </c>
      <c r="G436" s="92" t="s">
        <v>75</v>
      </c>
      <c r="H436" s="93" t="s">
        <v>492</v>
      </c>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row>
    <row r="437" spans="3:58" ht="29.5" thickBot="1" x14ac:dyDescent="0.4">
      <c r="C437" s="95" t="s">
        <v>308</v>
      </c>
      <c r="D437" s="95" t="s">
        <v>322</v>
      </c>
      <c r="E437" s="5" t="s">
        <v>92</v>
      </c>
      <c r="F437" s="5" t="s">
        <v>94</v>
      </c>
      <c r="G437" s="92" t="s">
        <v>158</v>
      </c>
      <c r="H437" s="93"/>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row>
    <row r="438" spans="3:58" ht="15" thickBot="1" x14ac:dyDescent="0.4">
      <c r="C438" s="95" t="s">
        <v>308</v>
      </c>
      <c r="D438" s="95" t="s">
        <v>322</v>
      </c>
      <c r="E438" s="5" t="s">
        <v>92</v>
      </c>
      <c r="F438" s="5" t="s">
        <v>95</v>
      </c>
      <c r="G438" s="92" t="s">
        <v>75</v>
      </c>
      <c r="H438" s="93" t="s">
        <v>492</v>
      </c>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row>
    <row r="439" spans="3:58" ht="29.5" thickBot="1" x14ac:dyDescent="0.4">
      <c r="C439" s="95" t="s">
        <v>308</v>
      </c>
      <c r="D439" s="95" t="s">
        <v>322</v>
      </c>
      <c r="E439" s="5" t="s">
        <v>96</v>
      </c>
      <c r="F439" s="5" t="s">
        <v>97</v>
      </c>
      <c r="G439" s="92" t="s">
        <v>158</v>
      </c>
      <c r="H439" s="93" t="s">
        <v>496</v>
      </c>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row>
    <row r="440" spans="3:58" ht="29.5" thickBot="1" x14ac:dyDescent="0.4">
      <c r="C440" s="95" t="s">
        <v>308</v>
      </c>
      <c r="D440" s="95" t="s">
        <v>322</v>
      </c>
      <c r="E440" s="5" t="s">
        <v>96</v>
      </c>
      <c r="F440" s="5" t="s">
        <v>98</v>
      </c>
      <c r="G440" s="92" t="s">
        <v>158</v>
      </c>
      <c r="H440" s="93" t="s">
        <v>496</v>
      </c>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row>
    <row r="441" spans="3:58" ht="29.5" thickBot="1" x14ac:dyDescent="0.4">
      <c r="C441" s="95" t="s">
        <v>308</v>
      </c>
      <c r="D441" s="95" t="s">
        <v>322</v>
      </c>
      <c r="E441" s="5" t="s">
        <v>96</v>
      </c>
      <c r="F441" s="5" t="s">
        <v>99</v>
      </c>
      <c r="G441" s="92" t="s">
        <v>158</v>
      </c>
      <c r="H441" s="93" t="s">
        <v>496</v>
      </c>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row>
    <row r="442" spans="3:58" ht="29.5" thickBot="1" x14ac:dyDescent="0.4">
      <c r="C442" s="95" t="s">
        <v>308</v>
      </c>
      <c r="D442" s="95" t="s">
        <v>322</v>
      </c>
      <c r="E442" s="5" t="s">
        <v>100</v>
      </c>
      <c r="F442" s="5" t="s">
        <v>101</v>
      </c>
      <c r="G442" s="92" t="s">
        <v>75</v>
      </c>
      <c r="H442" s="93" t="s">
        <v>495</v>
      </c>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row>
    <row r="443" spans="3:58" ht="15" thickBot="1" x14ac:dyDescent="0.4">
      <c r="C443" s="95" t="s">
        <v>308</v>
      </c>
      <c r="D443" s="95" t="s">
        <v>322</v>
      </c>
      <c r="E443" s="5" t="s">
        <v>100</v>
      </c>
      <c r="F443" s="5" t="s">
        <v>102</v>
      </c>
      <c r="G443" s="92" t="s">
        <v>75</v>
      </c>
      <c r="H443" s="93" t="s">
        <v>495</v>
      </c>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row>
    <row r="444" spans="3:58" ht="15" thickBot="1" x14ac:dyDescent="0.4">
      <c r="C444" s="95" t="s">
        <v>308</v>
      </c>
      <c r="D444" s="95" t="s">
        <v>322</v>
      </c>
      <c r="E444" s="5" t="s">
        <v>100</v>
      </c>
      <c r="F444" s="5" t="s">
        <v>103</v>
      </c>
      <c r="G444" s="92" t="s">
        <v>75</v>
      </c>
      <c r="H444" s="93" t="s">
        <v>495</v>
      </c>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row>
    <row r="445" spans="3:58" ht="29.5" thickBot="1" x14ac:dyDescent="0.4">
      <c r="C445" s="88" t="s">
        <v>309</v>
      </c>
      <c r="D445" s="94">
        <v>2022</v>
      </c>
      <c r="E445" s="89" t="s">
        <v>73</v>
      </c>
      <c r="F445" s="89" t="s">
        <v>74</v>
      </c>
      <c r="G445" s="87" t="s">
        <v>158</v>
      </c>
      <c r="H445" s="87"/>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row>
    <row r="446" spans="3:58" ht="29.5" thickBot="1" x14ac:dyDescent="0.4">
      <c r="C446" s="88" t="s">
        <v>309</v>
      </c>
      <c r="D446" s="94">
        <v>2022</v>
      </c>
      <c r="E446" s="89" t="s">
        <v>73</v>
      </c>
      <c r="F446" s="89" t="s">
        <v>77</v>
      </c>
      <c r="G446" s="87" t="s">
        <v>158</v>
      </c>
      <c r="H446" s="87"/>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row>
    <row r="447" spans="3:58" ht="15" thickBot="1" x14ac:dyDescent="0.4">
      <c r="C447" s="88" t="s">
        <v>309</v>
      </c>
      <c r="D447" s="94">
        <v>2022</v>
      </c>
      <c r="E447" s="89" t="s">
        <v>78</v>
      </c>
      <c r="F447" s="89" t="s">
        <v>79</v>
      </c>
      <c r="G447" s="87" t="s">
        <v>75</v>
      </c>
      <c r="H447" s="87"/>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row>
    <row r="448" spans="3:58" ht="29.5" thickBot="1" x14ac:dyDescent="0.4">
      <c r="C448" s="88" t="s">
        <v>309</v>
      </c>
      <c r="D448" s="94">
        <v>2022</v>
      </c>
      <c r="E448" s="89" t="s">
        <v>78</v>
      </c>
      <c r="F448" s="89" t="s">
        <v>80</v>
      </c>
      <c r="G448" s="87" t="s">
        <v>75</v>
      </c>
      <c r="H448" s="90"/>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row>
    <row r="449" spans="3:58" ht="15" thickBot="1" x14ac:dyDescent="0.4">
      <c r="C449" s="88" t="s">
        <v>309</v>
      </c>
      <c r="D449" s="94">
        <v>2022</v>
      </c>
      <c r="E449" s="89" t="s">
        <v>78</v>
      </c>
      <c r="F449" s="89" t="s">
        <v>81</v>
      </c>
      <c r="G449" s="87" t="s">
        <v>75</v>
      </c>
      <c r="H449" s="90"/>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row>
    <row r="450" spans="3:58" ht="15" thickBot="1" x14ac:dyDescent="0.4">
      <c r="C450" s="88" t="s">
        <v>309</v>
      </c>
      <c r="D450" s="94">
        <v>2022</v>
      </c>
      <c r="E450" s="89" t="s">
        <v>78</v>
      </c>
      <c r="F450" s="89" t="s">
        <v>82</v>
      </c>
      <c r="G450" s="87" t="s">
        <v>75</v>
      </c>
      <c r="H450" s="90"/>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row>
    <row r="451" spans="3:58" ht="29.5" thickBot="1" x14ac:dyDescent="0.4">
      <c r="C451" s="88" t="s">
        <v>309</v>
      </c>
      <c r="D451" s="94">
        <v>2022</v>
      </c>
      <c r="E451" s="89" t="s">
        <v>78</v>
      </c>
      <c r="F451" s="89" t="s">
        <v>83</v>
      </c>
      <c r="G451" s="87" t="s">
        <v>75</v>
      </c>
      <c r="H451" s="90"/>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row>
    <row r="452" spans="3:58" ht="29.5" thickBot="1" x14ac:dyDescent="0.4">
      <c r="C452" s="88" t="s">
        <v>309</v>
      </c>
      <c r="D452" s="94">
        <v>2022</v>
      </c>
      <c r="E452" s="89" t="s">
        <v>78</v>
      </c>
      <c r="F452" s="89" t="s">
        <v>84</v>
      </c>
      <c r="G452" s="87" t="s">
        <v>75</v>
      </c>
      <c r="H452" s="90"/>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row>
    <row r="453" spans="3:58" ht="15" thickBot="1" x14ac:dyDescent="0.4">
      <c r="C453" s="88" t="s">
        <v>309</v>
      </c>
      <c r="D453" s="94">
        <v>2022</v>
      </c>
      <c r="E453" s="89" t="s">
        <v>85</v>
      </c>
      <c r="F453" s="89" t="s">
        <v>86</v>
      </c>
      <c r="G453" s="87" t="s">
        <v>158</v>
      </c>
      <c r="H453" s="90"/>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row>
    <row r="454" spans="3:58" ht="15" thickBot="1" x14ac:dyDescent="0.4">
      <c r="C454" s="88" t="s">
        <v>309</v>
      </c>
      <c r="D454" s="94">
        <v>2022</v>
      </c>
      <c r="E454" s="89" t="s">
        <v>85</v>
      </c>
      <c r="F454" s="89" t="s">
        <v>87</v>
      </c>
      <c r="G454" s="87" t="s">
        <v>158</v>
      </c>
      <c r="H454" s="90"/>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row>
    <row r="455" spans="3:58" ht="15" thickBot="1" x14ac:dyDescent="0.4">
      <c r="C455" s="88" t="s">
        <v>309</v>
      </c>
      <c r="D455" s="94">
        <v>2022</v>
      </c>
      <c r="E455" s="89" t="s">
        <v>85</v>
      </c>
      <c r="F455" s="89" t="s">
        <v>88</v>
      </c>
      <c r="G455" s="87" t="s">
        <v>158</v>
      </c>
      <c r="H455" s="90"/>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row>
    <row r="456" spans="3:58" ht="15" thickBot="1" x14ac:dyDescent="0.4">
      <c r="C456" s="88" t="s">
        <v>309</v>
      </c>
      <c r="D456" s="94">
        <v>2022</v>
      </c>
      <c r="E456" s="89" t="s">
        <v>85</v>
      </c>
      <c r="F456" s="89" t="s">
        <v>89</v>
      </c>
      <c r="G456" s="87" t="s">
        <v>75</v>
      </c>
      <c r="H456" s="90"/>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row>
    <row r="457" spans="3:58" ht="15" thickBot="1" x14ac:dyDescent="0.4">
      <c r="C457" s="88" t="s">
        <v>309</v>
      </c>
      <c r="D457" s="94">
        <v>2022</v>
      </c>
      <c r="E457" s="89" t="s">
        <v>85</v>
      </c>
      <c r="F457" s="89" t="s">
        <v>90</v>
      </c>
      <c r="G457" s="87" t="s">
        <v>158</v>
      </c>
      <c r="H457" s="90"/>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row>
    <row r="458" spans="3:58" ht="15" thickBot="1" x14ac:dyDescent="0.4">
      <c r="C458" s="88" t="s">
        <v>309</v>
      </c>
      <c r="D458" s="94">
        <v>2022</v>
      </c>
      <c r="E458" s="89" t="s">
        <v>85</v>
      </c>
      <c r="F458" s="89" t="s">
        <v>91</v>
      </c>
      <c r="G458" s="87" t="s">
        <v>75</v>
      </c>
      <c r="H458" s="90"/>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row>
    <row r="459" spans="3:58" ht="44" thickBot="1" x14ac:dyDescent="0.4">
      <c r="C459" s="88" t="s">
        <v>309</v>
      </c>
      <c r="D459" s="94">
        <v>2022</v>
      </c>
      <c r="E459" s="89" t="s">
        <v>92</v>
      </c>
      <c r="F459" s="89" t="s">
        <v>93</v>
      </c>
      <c r="G459" s="87" t="s">
        <v>158</v>
      </c>
      <c r="H459" s="90"/>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row>
    <row r="460" spans="3:58" ht="29.5" thickBot="1" x14ac:dyDescent="0.4">
      <c r="C460" s="88" t="s">
        <v>309</v>
      </c>
      <c r="D460" s="94">
        <v>2022</v>
      </c>
      <c r="E460" s="89" t="s">
        <v>92</v>
      </c>
      <c r="F460" s="89" t="s">
        <v>94</v>
      </c>
      <c r="G460" s="87" t="s">
        <v>158</v>
      </c>
      <c r="H460" s="90"/>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row>
    <row r="461" spans="3:58" ht="15" thickBot="1" x14ac:dyDescent="0.4">
      <c r="C461" s="88" t="s">
        <v>309</v>
      </c>
      <c r="D461" s="94">
        <v>2022</v>
      </c>
      <c r="E461" s="89" t="s">
        <v>92</v>
      </c>
      <c r="F461" s="89" t="s">
        <v>95</v>
      </c>
      <c r="G461" s="87" t="s">
        <v>158</v>
      </c>
      <c r="H461" s="90"/>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row>
    <row r="462" spans="3:58" ht="29.5" thickBot="1" x14ac:dyDescent="0.4">
      <c r="C462" s="88" t="s">
        <v>309</v>
      </c>
      <c r="D462" s="94">
        <v>2022</v>
      </c>
      <c r="E462" s="89" t="s">
        <v>96</v>
      </c>
      <c r="F462" s="89" t="s">
        <v>97</v>
      </c>
      <c r="G462" s="87" t="s">
        <v>158</v>
      </c>
      <c r="H462" s="90"/>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row>
    <row r="463" spans="3:58" ht="29.5" thickBot="1" x14ac:dyDescent="0.4">
      <c r="C463" s="88" t="s">
        <v>309</v>
      </c>
      <c r="D463" s="94">
        <v>2022</v>
      </c>
      <c r="E463" s="89" t="s">
        <v>96</v>
      </c>
      <c r="F463" s="89" t="s">
        <v>98</v>
      </c>
      <c r="G463" s="87" t="s">
        <v>158</v>
      </c>
      <c r="H463" s="90"/>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row>
    <row r="464" spans="3:58" ht="29.5" thickBot="1" x14ac:dyDescent="0.4">
      <c r="C464" s="88" t="s">
        <v>309</v>
      </c>
      <c r="D464" s="94">
        <v>2022</v>
      </c>
      <c r="E464" s="89" t="s">
        <v>96</v>
      </c>
      <c r="F464" s="89" t="s">
        <v>99</v>
      </c>
      <c r="G464" s="87" t="s">
        <v>158</v>
      </c>
      <c r="H464" s="90"/>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row>
    <row r="465" spans="3:58" ht="29.5" thickBot="1" x14ac:dyDescent="0.4">
      <c r="C465" s="88" t="s">
        <v>309</v>
      </c>
      <c r="D465" s="94">
        <v>2022</v>
      </c>
      <c r="E465" s="89" t="s">
        <v>100</v>
      </c>
      <c r="F465" s="89" t="s">
        <v>101</v>
      </c>
      <c r="G465" s="87" t="s">
        <v>75</v>
      </c>
      <c r="H465" s="90"/>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row>
    <row r="466" spans="3:58" ht="15" thickBot="1" x14ac:dyDescent="0.4">
      <c r="C466" s="88" t="s">
        <v>309</v>
      </c>
      <c r="D466" s="94">
        <v>2022</v>
      </c>
      <c r="E466" s="89" t="s">
        <v>100</v>
      </c>
      <c r="F466" s="89" t="s">
        <v>102</v>
      </c>
      <c r="G466" s="87" t="s">
        <v>75</v>
      </c>
      <c r="H466" s="90"/>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row>
    <row r="467" spans="3:58" ht="15" thickBot="1" x14ac:dyDescent="0.4">
      <c r="C467" s="88" t="s">
        <v>309</v>
      </c>
      <c r="D467" s="94">
        <v>2022</v>
      </c>
      <c r="E467" s="89" t="s">
        <v>100</v>
      </c>
      <c r="F467" s="89" t="s">
        <v>103</v>
      </c>
      <c r="G467" s="87" t="s">
        <v>75</v>
      </c>
      <c r="H467" s="90"/>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row>
    <row r="468" spans="3:58" ht="29.5" thickBot="1" x14ac:dyDescent="0.4">
      <c r="C468" s="95" t="s">
        <v>310</v>
      </c>
      <c r="D468" s="96">
        <v>2022</v>
      </c>
      <c r="E468" s="5" t="s">
        <v>73</v>
      </c>
      <c r="F468" s="5" t="s">
        <v>74</v>
      </c>
      <c r="G468" s="92" t="s">
        <v>158</v>
      </c>
      <c r="H468" s="9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row>
    <row r="469" spans="3:58" ht="29.5" thickBot="1" x14ac:dyDescent="0.4">
      <c r="C469" s="95" t="s">
        <v>310</v>
      </c>
      <c r="D469" s="96">
        <v>2022</v>
      </c>
      <c r="E469" s="5" t="s">
        <v>73</v>
      </c>
      <c r="F469" s="5" t="s">
        <v>77</v>
      </c>
      <c r="G469" s="92" t="s">
        <v>158</v>
      </c>
      <c r="H469" s="9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row>
    <row r="470" spans="3:58" ht="15" thickBot="1" x14ac:dyDescent="0.4">
      <c r="C470" s="95" t="s">
        <v>310</v>
      </c>
      <c r="D470" s="96">
        <v>2022</v>
      </c>
      <c r="E470" s="5" t="s">
        <v>78</v>
      </c>
      <c r="F470" s="5" t="s">
        <v>79</v>
      </c>
      <c r="G470" s="92" t="s">
        <v>75</v>
      </c>
      <c r="H470" s="9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row>
    <row r="471" spans="3:58" ht="29.5" thickBot="1" x14ac:dyDescent="0.4">
      <c r="C471" s="95" t="s">
        <v>310</v>
      </c>
      <c r="D471" s="96">
        <v>2022</v>
      </c>
      <c r="E471" s="5" t="s">
        <v>78</v>
      </c>
      <c r="F471" s="5" t="s">
        <v>80</v>
      </c>
      <c r="G471" s="92" t="s">
        <v>75</v>
      </c>
      <c r="H471" s="93"/>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row>
    <row r="472" spans="3:58" ht="15" thickBot="1" x14ac:dyDescent="0.4">
      <c r="C472" s="95" t="s">
        <v>310</v>
      </c>
      <c r="D472" s="96">
        <v>2022</v>
      </c>
      <c r="E472" s="5" t="s">
        <v>78</v>
      </c>
      <c r="F472" s="5" t="s">
        <v>81</v>
      </c>
      <c r="G472" s="92" t="s">
        <v>158</v>
      </c>
      <c r="H472" s="93"/>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row>
    <row r="473" spans="3:58" ht="15" thickBot="1" x14ac:dyDescent="0.4">
      <c r="C473" s="95" t="s">
        <v>310</v>
      </c>
      <c r="D473" s="96">
        <v>2022</v>
      </c>
      <c r="E473" s="5" t="s">
        <v>78</v>
      </c>
      <c r="F473" s="5" t="s">
        <v>82</v>
      </c>
      <c r="G473" s="92" t="s">
        <v>75</v>
      </c>
      <c r="H473" s="93"/>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row>
    <row r="474" spans="3:58" ht="29.5" thickBot="1" x14ac:dyDescent="0.4">
      <c r="C474" s="95" t="s">
        <v>310</v>
      </c>
      <c r="D474" s="96">
        <v>2022</v>
      </c>
      <c r="E474" s="5" t="s">
        <v>78</v>
      </c>
      <c r="F474" s="5" t="s">
        <v>83</v>
      </c>
      <c r="G474" s="92" t="s">
        <v>75</v>
      </c>
      <c r="H474" s="93"/>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row>
    <row r="475" spans="3:58" ht="29.5" thickBot="1" x14ac:dyDescent="0.4">
      <c r="C475" s="95" t="s">
        <v>310</v>
      </c>
      <c r="D475" s="96">
        <v>2022</v>
      </c>
      <c r="E475" s="5" t="s">
        <v>78</v>
      </c>
      <c r="F475" s="5" t="s">
        <v>84</v>
      </c>
      <c r="G475" s="92" t="s">
        <v>75</v>
      </c>
      <c r="H475" s="93"/>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row>
    <row r="476" spans="3:58" ht="15" thickBot="1" x14ac:dyDescent="0.4">
      <c r="C476" s="95" t="s">
        <v>310</v>
      </c>
      <c r="D476" s="96">
        <v>2022</v>
      </c>
      <c r="E476" s="5" t="s">
        <v>85</v>
      </c>
      <c r="F476" s="5" t="s">
        <v>86</v>
      </c>
      <c r="G476" s="92" t="s">
        <v>158</v>
      </c>
      <c r="H476" s="93"/>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row>
    <row r="477" spans="3:58" ht="15" thickBot="1" x14ac:dyDescent="0.4">
      <c r="C477" s="95" t="s">
        <v>310</v>
      </c>
      <c r="D477" s="96">
        <v>2022</v>
      </c>
      <c r="E477" s="5" t="s">
        <v>85</v>
      </c>
      <c r="F477" s="5" t="s">
        <v>87</v>
      </c>
      <c r="G477" s="92" t="s">
        <v>75</v>
      </c>
      <c r="H477" s="93"/>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row>
    <row r="478" spans="3:58" ht="15" thickBot="1" x14ac:dyDescent="0.4">
      <c r="C478" s="95" t="s">
        <v>310</v>
      </c>
      <c r="D478" s="96">
        <v>2022</v>
      </c>
      <c r="E478" s="5" t="s">
        <v>85</v>
      </c>
      <c r="F478" s="5" t="s">
        <v>88</v>
      </c>
      <c r="G478" s="92" t="s">
        <v>158</v>
      </c>
      <c r="H478" s="93"/>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row>
    <row r="479" spans="3:58" ht="15" thickBot="1" x14ac:dyDescent="0.4">
      <c r="C479" s="95" t="s">
        <v>310</v>
      </c>
      <c r="D479" s="96">
        <v>2022</v>
      </c>
      <c r="E479" s="5" t="s">
        <v>85</v>
      </c>
      <c r="F479" s="5" t="s">
        <v>89</v>
      </c>
      <c r="G479" s="92" t="s">
        <v>158</v>
      </c>
      <c r="H479" s="93"/>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row>
    <row r="480" spans="3:58" ht="15" thickBot="1" x14ac:dyDescent="0.4">
      <c r="C480" s="95" t="s">
        <v>310</v>
      </c>
      <c r="D480" s="96">
        <v>2022</v>
      </c>
      <c r="E480" s="5" t="s">
        <v>85</v>
      </c>
      <c r="F480" s="5" t="s">
        <v>90</v>
      </c>
      <c r="G480" s="92" t="s">
        <v>158</v>
      </c>
      <c r="H480" s="93"/>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row>
    <row r="481" spans="3:58" ht="15" thickBot="1" x14ac:dyDescent="0.4">
      <c r="C481" s="95" t="s">
        <v>310</v>
      </c>
      <c r="D481" s="96">
        <v>2022</v>
      </c>
      <c r="E481" s="5" t="s">
        <v>85</v>
      </c>
      <c r="F481" s="5" t="s">
        <v>91</v>
      </c>
      <c r="G481" s="92" t="s">
        <v>75</v>
      </c>
      <c r="H481" s="93"/>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row>
    <row r="482" spans="3:58" ht="44" thickBot="1" x14ac:dyDescent="0.4">
      <c r="C482" s="95" t="s">
        <v>310</v>
      </c>
      <c r="D482" s="96">
        <v>2022</v>
      </c>
      <c r="E482" s="5" t="s">
        <v>92</v>
      </c>
      <c r="F482" s="5" t="s">
        <v>93</v>
      </c>
      <c r="G482" s="92" t="s">
        <v>158</v>
      </c>
      <c r="H482" s="93"/>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row>
    <row r="483" spans="3:58" ht="29.5" thickBot="1" x14ac:dyDescent="0.4">
      <c r="C483" s="95" t="s">
        <v>310</v>
      </c>
      <c r="D483" s="96">
        <v>2022</v>
      </c>
      <c r="E483" s="5" t="s">
        <v>92</v>
      </c>
      <c r="F483" s="5" t="s">
        <v>94</v>
      </c>
      <c r="G483" s="92" t="s">
        <v>158</v>
      </c>
      <c r="H483" s="93"/>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row>
    <row r="484" spans="3:58" ht="15" thickBot="1" x14ac:dyDescent="0.4">
      <c r="C484" s="95" t="s">
        <v>310</v>
      </c>
      <c r="D484" s="96">
        <v>2022</v>
      </c>
      <c r="E484" s="5" t="s">
        <v>92</v>
      </c>
      <c r="F484" s="5" t="s">
        <v>95</v>
      </c>
      <c r="G484" s="92" t="s">
        <v>75</v>
      </c>
      <c r="H484" s="93"/>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row>
    <row r="485" spans="3:58" ht="29.5" thickBot="1" x14ac:dyDescent="0.4">
      <c r="C485" s="95" t="s">
        <v>310</v>
      </c>
      <c r="D485" s="96">
        <v>2022</v>
      </c>
      <c r="E485" s="5" t="s">
        <v>96</v>
      </c>
      <c r="F485" s="5" t="s">
        <v>97</v>
      </c>
      <c r="G485" s="92" t="s">
        <v>158</v>
      </c>
      <c r="H485" s="93"/>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row>
    <row r="486" spans="3:58" ht="29.5" thickBot="1" x14ac:dyDescent="0.4">
      <c r="C486" s="95" t="s">
        <v>310</v>
      </c>
      <c r="D486" s="96">
        <v>2022</v>
      </c>
      <c r="E486" s="5" t="s">
        <v>96</v>
      </c>
      <c r="F486" s="5" t="s">
        <v>98</v>
      </c>
      <c r="G486" s="92" t="s">
        <v>158</v>
      </c>
      <c r="H486" s="93"/>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row>
    <row r="487" spans="3:58" ht="29.5" thickBot="1" x14ac:dyDescent="0.4">
      <c r="C487" s="95" t="s">
        <v>310</v>
      </c>
      <c r="D487" s="96">
        <v>2022</v>
      </c>
      <c r="E487" s="5" t="s">
        <v>96</v>
      </c>
      <c r="F487" s="5" t="s">
        <v>99</v>
      </c>
      <c r="G487" s="92" t="s">
        <v>75</v>
      </c>
      <c r="H487" s="93"/>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row>
    <row r="488" spans="3:58" ht="29.5" thickBot="1" x14ac:dyDescent="0.4">
      <c r="C488" s="95" t="s">
        <v>310</v>
      </c>
      <c r="D488" s="96">
        <v>2022</v>
      </c>
      <c r="E488" s="5" t="s">
        <v>100</v>
      </c>
      <c r="F488" s="5" t="s">
        <v>101</v>
      </c>
      <c r="G488" s="92" t="s">
        <v>75</v>
      </c>
      <c r="H488" s="93"/>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row>
    <row r="489" spans="3:58" ht="15" thickBot="1" x14ac:dyDescent="0.4">
      <c r="C489" s="95" t="s">
        <v>310</v>
      </c>
      <c r="D489" s="96">
        <v>2022</v>
      </c>
      <c r="E489" s="5" t="s">
        <v>100</v>
      </c>
      <c r="F489" s="5" t="s">
        <v>102</v>
      </c>
      <c r="G489" s="92" t="s">
        <v>75</v>
      </c>
      <c r="H489" s="93"/>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row>
    <row r="490" spans="3:58" ht="15" thickBot="1" x14ac:dyDescent="0.4">
      <c r="C490" s="95" t="s">
        <v>310</v>
      </c>
      <c r="D490" s="96">
        <v>2022</v>
      </c>
      <c r="E490" s="5" t="s">
        <v>100</v>
      </c>
      <c r="F490" s="5" t="s">
        <v>103</v>
      </c>
      <c r="G490" s="92" t="s">
        <v>75</v>
      </c>
      <c r="H490" s="93"/>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row>
    <row r="491" spans="3:58" ht="29.5" thickBot="1" x14ac:dyDescent="0.4">
      <c r="C491" s="95" t="s">
        <v>311</v>
      </c>
      <c r="D491" s="95" t="s">
        <v>322</v>
      </c>
      <c r="E491" s="5" t="s">
        <v>73</v>
      </c>
      <c r="F491" s="5" t="s">
        <v>74</v>
      </c>
      <c r="G491" s="92" t="s">
        <v>158</v>
      </c>
      <c r="H491" s="9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row>
    <row r="492" spans="3:58" ht="29.5" thickBot="1" x14ac:dyDescent="0.4">
      <c r="C492" s="95" t="s">
        <v>311</v>
      </c>
      <c r="D492" s="95" t="s">
        <v>322</v>
      </c>
      <c r="E492" s="5" t="s">
        <v>73</v>
      </c>
      <c r="F492" s="5" t="s">
        <v>77</v>
      </c>
      <c r="G492" s="92" t="s">
        <v>158</v>
      </c>
      <c r="H492" s="9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row>
    <row r="493" spans="3:58" ht="15" thickBot="1" x14ac:dyDescent="0.4">
      <c r="C493" s="95" t="s">
        <v>311</v>
      </c>
      <c r="D493" s="95" t="s">
        <v>322</v>
      </c>
      <c r="E493" s="5" t="s">
        <v>78</v>
      </c>
      <c r="F493" s="5" t="s">
        <v>79</v>
      </c>
      <c r="G493" s="92" t="s">
        <v>158</v>
      </c>
      <c r="H493" s="9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row>
    <row r="494" spans="3:58" ht="29.5" thickBot="1" x14ac:dyDescent="0.4">
      <c r="C494" s="95" t="s">
        <v>311</v>
      </c>
      <c r="D494" s="95" t="s">
        <v>322</v>
      </c>
      <c r="E494" s="5" t="s">
        <v>78</v>
      </c>
      <c r="F494" s="5" t="s">
        <v>80</v>
      </c>
      <c r="G494" s="92" t="s">
        <v>158</v>
      </c>
      <c r="H494" s="93"/>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row>
    <row r="495" spans="3:58" ht="15" thickBot="1" x14ac:dyDescent="0.4">
      <c r="C495" s="95" t="s">
        <v>311</v>
      </c>
      <c r="D495" s="95" t="s">
        <v>322</v>
      </c>
      <c r="E495" s="5" t="s">
        <v>78</v>
      </c>
      <c r="F495" s="5" t="s">
        <v>81</v>
      </c>
      <c r="G495" s="92" t="s">
        <v>75</v>
      </c>
      <c r="H495" s="93" t="s">
        <v>497</v>
      </c>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row>
    <row r="496" spans="3:58" ht="15" thickBot="1" x14ac:dyDescent="0.4">
      <c r="C496" s="95" t="s">
        <v>311</v>
      </c>
      <c r="D496" s="95" t="s">
        <v>322</v>
      </c>
      <c r="E496" s="5" t="s">
        <v>78</v>
      </c>
      <c r="F496" s="5" t="s">
        <v>82</v>
      </c>
      <c r="G496" s="92" t="s">
        <v>75</v>
      </c>
      <c r="H496" s="93" t="s">
        <v>498</v>
      </c>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row>
    <row r="497" spans="3:58" ht="29.5" thickBot="1" x14ac:dyDescent="0.4">
      <c r="C497" s="95" t="s">
        <v>311</v>
      </c>
      <c r="D497" s="95" t="s">
        <v>322</v>
      </c>
      <c r="E497" s="5" t="s">
        <v>78</v>
      </c>
      <c r="F497" s="5" t="s">
        <v>83</v>
      </c>
      <c r="G497" s="92" t="s">
        <v>75</v>
      </c>
      <c r="H497" s="93" t="s">
        <v>499</v>
      </c>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row>
    <row r="498" spans="3:58" ht="29.5" thickBot="1" x14ac:dyDescent="0.4">
      <c r="C498" s="95" t="s">
        <v>311</v>
      </c>
      <c r="D498" s="95" t="s">
        <v>322</v>
      </c>
      <c r="E498" s="5" t="s">
        <v>78</v>
      </c>
      <c r="F498" s="5" t="s">
        <v>84</v>
      </c>
      <c r="G498" s="92" t="s">
        <v>75</v>
      </c>
      <c r="H498" s="93" t="s">
        <v>619</v>
      </c>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row>
    <row r="499" spans="3:58" ht="15" thickBot="1" x14ac:dyDescent="0.4">
      <c r="C499" s="95" t="s">
        <v>311</v>
      </c>
      <c r="D499" s="95" t="s">
        <v>322</v>
      </c>
      <c r="E499" s="5" t="s">
        <v>85</v>
      </c>
      <c r="F499" s="5" t="s">
        <v>86</v>
      </c>
      <c r="G499" s="92" t="s">
        <v>158</v>
      </c>
      <c r="H499" s="93"/>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row>
    <row r="500" spans="3:58" ht="15" thickBot="1" x14ac:dyDescent="0.4">
      <c r="C500" s="95" t="s">
        <v>311</v>
      </c>
      <c r="D500" s="95" t="s">
        <v>322</v>
      </c>
      <c r="E500" s="5" t="s">
        <v>85</v>
      </c>
      <c r="F500" s="5" t="s">
        <v>87</v>
      </c>
      <c r="G500" s="92" t="s">
        <v>158</v>
      </c>
      <c r="H500" s="93"/>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row>
    <row r="501" spans="3:58" ht="15" thickBot="1" x14ac:dyDescent="0.4">
      <c r="C501" s="95" t="s">
        <v>311</v>
      </c>
      <c r="D501" s="95" t="s">
        <v>322</v>
      </c>
      <c r="E501" s="5" t="s">
        <v>85</v>
      </c>
      <c r="F501" s="5" t="s">
        <v>88</v>
      </c>
      <c r="G501" s="92" t="s">
        <v>158</v>
      </c>
      <c r="H501" s="93"/>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row>
    <row r="502" spans="3:58" ht="15" thickBot="1" x14ac:dyDescent="0.4">
      <c r="C502" s="95" t="s">
        <v>311</v>
      </c>
      <c r="D502" s="95" t="s">
        <v>322</v>
      </c>
      <c r="E502" s="5" t="s">
        <v>85</v>
      </c>
      <c r="F502" s="5" t="s">
        <v>89</v>
      </c>
      <c r="G502" s="92" t="s">
        <v>158</v>
      </c>
      <c r="H502" s="93"/>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row>
    <row r="503" spans="3:58" ht="15" thickBot="1" x14ac:dyDescent="0.4">
      <c r="C503" s="95" t="s">
        <v>311</v>
      </c>
      <c r="D503" s="95" t="s">
        <v>322</v>
      </c>
      <c r="E503" s="5" t="s">
        <v>85</v>
      </c>
      <c r="F503" s="5" t="s">
        <v>90</v>
      </c>
      <c r="G503" s="92" t="s">
        <v>75</v>
      </c>
      <c r="H503" s="93" t="s">
        <v>497</v>
      </c>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row>
    <row r="504" spans="3:58" ht="15" thickBot="1" x14ac:dyDescent="0.4">
      <c r="C504" s="95" t="s">
        <v>311</v>
      </c>
      <c r="D504" s="95" t="s">
        <v>322</v>
      </c>
      <c r="E504" s="5" t="s">
        <v>85</v>
      </c>
      <c r="F504" s="5" t="s">
        <v>91</v>
      </c>
      <c r="G504" s="92" t="s">
        <v>158</v>
      </c>
      <c r="H504" s="93"/>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row>
    <row r="505" spans="3:58" ht="44" thickBot="1" x14ac:dyDescent="0.4">
      <c r="C505" s="95" t="s">
        <v>311</v>
      </c>
      <c r="D505" s="95" t="s">
        <v>322</v>
      </c>
      <c r="E505" s="5" t="s">
        <v>92</v>
      </c>
      <c r="F505" s="5" t="s">
        <v>93</v>
      </c>
      <c r="G505" s="92" t="s">
        <v>158</v>
      </c>
      <c r="H505" s="93"/>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row>
    <row r="506" spans="3:58" ht="29.5" thickBot="1" x14ac:dyDescent="0.4">
      <c r="C506" s="95" t="s">
        <v>311</v>
      </c>
      <c r="D506" s="95" t="s">
        <v>322</v>
      </c>
      <c r="E506" s="5" t="s">
        <v>92</v>
      </c>
      <c r="F506" s="5" t="s">
        <v>94</v>
      </c>
      <c r="G506" s="92" t="s">
        <v>158</v>
      </c>
      <c r="H506" s="93"/>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row>
    <row r="507" spans="3:58" ht="15" thickBot="1" x14ac:dyDescent="0.4">
      <c r="C507" s="95" t="s">
        <v>311</v>
      </c>
      <c r="D507" s="95" t="s">
        <v>322</v>
      </c>
      <c r="E507" s="5" t="s">
        <v>92</v>
      </c>
      <c r="F507" s="5" t="s">
        <v>95</v>
      </c>
      <c r="G507" s="92" t="s">
        <v>75</v>
      </c>
      <c r="H507" s="93" t="s">
        <v>500</v>
      </c>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row>
    <row r="508" spans="3:58" ht="29.5" thickBot="1" x14ac:dyDescent="0.4">
      <c r="C508" s="95" t="s">
        <v>311</v>
      </c>
      <c r="D508" s="95" t="s">
        <v>322</v>
      </c>
      <c r="E508" s="5" t="s">
        <v>96</v>
      </c>
      <c r="F508" s="5" t="s">
        <v>97</v>
      </c>
      <c r="G508" s="92" t="s">
        <v>158</v>
      </c>
      <c r="H508" s="93"/>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row>
    <row r="509" spans="3:58" ht="29.5" thickBot="1" x14ac:dyDescent="0.4">
      <c r="C509" s="95" t="s">
        <v>311</v>
      </c>
      <c r="D509" s="95" t="s">
        <v>322</v>
      </c>
      <c r="E509" s="5" t="s">
        <v>96</v>
      </c>
      <c r="F509" s="5" t="s">
        <v>98</v>
      </c>
      <c r="G509" s="92" t="s">
        <v>158</v>
      </c>
      <c r="H509" s="93"/>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row>
    <row r="510" spans="3:58" ht="29.5" thickBot="1" x14ac:dyDescent="0.4">
      <c r="C510" s="95" t="s">
        <v>311</v>
      </c>
      <c r="D510" s="95" t="s">
        <v>322</v>
      </c>
      <c r="E510" s="5" t="s">
        <v>96</v>
      </c>
      <c r="F510" s="5" t="s">
        <v>99</v>
      </c>
      <c r="G510" s="92" t="s">
        <v>158</v>
      </c>
      <c r="H510" s="93"/>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row>
    <row r="511" spans="3:58" ht="29.5" thickBot="1" x14ac:dyDescent="0.4">
      <c r="C511" s="95" t="s">
        <v>311</v>
      </c>
      <c r="D511" s="95" t="s">
        <v>322</v>
      </c>
      <c r="E511" s="5" t="s">
        <v>100</v>
      </c>
      <c r="F511" s="5" t="s">
        <v>101</v>
      </c>
      <c r="G511" s="92" t="s">
        <v>75</v>
      </c>
      <c r="H511" s="93" t="s">
        <v>501</v>
      </c>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row>
    <row r="512" spans="3:58" ht="15" thickBot="1" x14ac:dyDescent="0.4">
      <c r="C512" s="95" t="s">
        <v>311</v>
      </c>
      <c r="D512" s="95" t="s">
        <v>322</v>
      </c>
      <c r="E512" s="5" t="s">
        <v>100</v>
      </c>
      <c r="F512" s="5" t="s">
        <v>102</v>
      </c>
      <c r="G512" s="92" t="s">
        <v>75</v>
      </c>
      <c r="H512" s="93" t="s">
        <v>620</v>
      </c>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row>
    <row r="513" spans="3:58" ht="15" thickBot="1" x14ac:dyDescent="0.4">
      <c r="C513" s="95" t="s">
        <v>311</v>
      </c>
      <c r="D513" s="95" t="s">
        <v>322</v>
      </c>
      <c r="E513" s="5" t="s">
        <v>100</v>
      </c>
      <c r="F513" s="5" t="s">
        <v>103</v>
      </c>
      <c r="G513" s="92" t="s">
        <v>158</v>
      </c>
      <c r="H513" s="93"/>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row>
    <row r="514" spans="3:58" ht="29.5" thickBot="1" x14ac:dyDescent="0.4">
      <c r="C514" s="88" t="s">
        <v>312</v>
      </c>
      <c r="D514" s="94">
        <v>2022</v>
      </c>
      <c r="E514" s="89" t="s">
        <v>73</v>
      </c>
      <c r="F514" s="89" t="s">
        <v>74</v>
      </c>
      <c r="G514" s="87" t="s">
        <v>75</v>
      </c>
      <c r="H514" s="87" t="s">
        <v>503</v>
      </c>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row>
    <row r="515" spans="3:58" ht="29.5" thickBot="1" x14ac:dyDescent="0.4">
      <c r="C515" s="88" t="s">
        <v>312</v>
      </c>
      <c r="D515" s="94">
        <v>2022</v>
      </c>
      <c r="E515" s="89" t="s">
        <v>73</v>
      </c>
      <c r="F515" s="89" t="s">
        <v>77</v>
      </c>
      <c r="G515" s="87" t="s">
        <v>158</v>
      </c>
      <c r="H515" s="87"/>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row>
    <row r="516" spans="3:58" ht="29.5" thickBot="1" x14ac:dyDescent="0.4">
      <c r="C516" s="88" t="s">
        <v>312</v>
      </c>
      <c r="D516" s="94">
        <v>2022</v>
      </c>
      <c r="E516" s="89" t="s">
        <v>78</v>
      </c>
      <c r="F516" s="89" t="s">
        <v>79</v>
      </c>
      <c r="G516" s="87" t="s">
        <v>75</v>
      </c>
      <c r="H516" s="87" t="s">
        <v>503</v>
      </c>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row>
    <row r="517" spans="3:58" ht="29.5" thickBot="1" x14ac:dyDescent="0.4">
      <c r="C517" s="88" t="s">
        <v>312</v>
      </c>
      <c r="D517" s="94">
        <v>2022</v>
      </c>
      <c r="E517" s="89" t="s">
        <v>78</v>
      </c>
      <c r="F517" s="89" t="s">
        <v>80</v>
      </c>
      <c r="G517" s="87" t="s">
        <v>75</v>
      </c>
      <c r="H517" s="90" t="s">
        <v>503</v>
      </c>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row>
    <row r="518" spans="3:58" ht="15" thickBot="1" x14ac:dyDescent="0.4">
      <c r="C518" s="88" t="s">
        <v>312</v>
      </c>
      <c r="D518" s="94">
        <v>2022</v>
      </c>
      <c r="E518" s="89" t="s">
        <v>78</v>
      </c>
      <c r="F518" s="89" t="s">
        <v>81</v>
      </c>
      <c r="G518" s="87" t="s">
        <v>158</v>
      </c>
      <c r="H518" s="90"/>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row>
    <row r="519" spans="3:58" ht="15" thickBot="1" x14ac:dyDescent="0.4">
      <c r="C519" s="88" t="s">
        <v>312</v>
      </c>
      <c r="D519" s="94">
        <v>2022</v>
      </c>
      <c r="E519" s="89" t="s">
        <v>78</v>
      </c>
      <c r="F519" s="89" t="s">
        <v>82</v>
      </c>
      <c r="G519" s="87" t="s">
        <v>158</v>
      </c>
      <c r="H519" s="90"/>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row>
    <row r="520" spans="3:58" ht="29.5" thickBot="1" x14ac:dyDescent="0.4">
      <c r="C520" s="88" t="s">
        <v>312</v>
      </c>
      <c r="D520" s="94">
        <v>2022</v>
      </c>
      <c r="E520" s="89" t="s">
        <v>78</v>
      </c>
      <c r="F520" s="89" t="s">
        <v>83</v>
      </c>
      <c r="G520" s="87" t="s">
        <v>75</v>
      </c>
      <c r="H520" s="90" t="s">
        <v>504</v>
      </c>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row>
    <row r="521" spans="3:58" ht="29.5" thickBot="1" x14ac:dyDescent="0.4">
      <c r="C521" s="88" t="s">
        <v>312</v>
      </c>
      <c r="D521" s="94">
        <v>2022</v>
      </c>
      <c r="E521" s="89" t="s">
        <v>78</v>
      </c>
      <c r="F521" s="89" t="s">
        <v>84</v>
      </c>
      <c r="G521" s="87" t="s">
        <v>158</v>
      </c>
      <c r="H521" s="90"/>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row>
    <row r="522" spans="3:58" ht="15" thickBot="1" x14ac:dyDescent="0.4">
      <c r="C522" s="88" t="s">
        <v>312</v>
      </c>
      <c r="D522" s="94">
        <v>2022</v>
      </c>
      <c r="E522" s="89" t="s">
        <v>85</v>
      </c>
      <c r="F522" s="89" t="s">
        <v>86</v>
      </c>
      <c r="G522" s="87" t="s">
        <v>158</v>
      </c>
      <c r="H522" s="90"/>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row>
    <row r="523" spans="3:58" ht="15" thickBot="1" x14ac:dyDescent="0.4">
      <c r="C523" s="88" t="s">
        <v>312</v>
      </c>
      <c r="D523" s="94">
        <v>2022</v>
      </c>
      <c r="E523" s="89" t="s">
        <v>85</v>
      </c>
      <c r="F523" s="89" t="s">
        <v>87</v>
      </c>
      <c r="G523" s="87" t="s">
        <v>158</v>
      </c>
      <c r="H523" s="90"/>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row>
    <row r="524" spans="3:58" ht="15" thickBot="1" x14ac:dyDescent="0.4">
      <c r="C524" s="88" t="s">
        <v>312</v>
      </c>
      <c r="D524" s="94">
        <v>2022</v>
      </c>
      <c r="E524" s="89" t="s">
        <v>85</v>
      </c>
      <c r="F524" s="89" t="s">
        <v>88</v>
      </c>
      <c r="G524" s="87" t="s">
        <v>75</v>
      </c>
      <c r="H524" s="90" t="s">
        <v>621</v>
      </c>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row>
    <row r="525" spans="3:58" ht="15" thickBot="1" x14ac:dyDescent="0.4">
      <c r="C525" s="88" t="s">
        <v>312</v>
      </c>
      <c r="D525" s="94">
        <v>2022</v>
      </c>
      <c r="E525" s="89" t="s">
        <v>85</v>
      </c>
      <c r="F525" s="89" t="s">
        <v>89</v>
      </c>
      <c r="G525" s="87" t="s">
        <v>158</v>
      </c>
      <c r="H525" s="90"/>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row>
    <row r="526" spans="3:58" ht="15" thickBot="1" x14ac:dyDescent="0.4">
      <c r="C526" s="88" t="s">
        <v>312</v>
      </c>
      <c r="D526" s="94">
        <v>2022</v>
      </c>
      <c r="E526" s="89" t="s">
        <v>85</v>
      </c>
      <c r="F526" s="89" t="s">
        <v>90</v>
      </c>
      <c r="G526" s="87" t="s">
        <v>75</v>
      </c>
      <c r="H526" s="90" t="s">
        <v>504</v>
      </c>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row>
    <row r="527" spans="3:58" ht="15" thickBot="1" x14ac:dyDescent="0.4">
      <c r="C527" s="88" t="s">
        <v>312</v>
      </c>
      <c r="D527" s="94">
        <v>2022</v>
      </c>
      <c r="E527" s="89" t="s">
        <v>85</v>
      </c>
      <c r="F527" s="89" t="s">
        <v>91</v>
      </c>
      <c r="G527" s="87" t="s">
        <v>75</v>
      </c>
      <c r="H527" s="90" t="s">
        <v>505</v>
      </c>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row>
    <row r="528" spans="3:58" ht="44" thickBot="1" x14ac:dyDescent="0.4">
      <c r="C528" s="88" t="s">
        <v>312</v>
      </c>
      <c r="D528" s="94">
        <v>2022</v>
      </c>
      <c r="E528" s="89" t="s">
        <v>92</v>
      </c>
      <c r="F528" s="89" t="s">
        <v>93</v>
      </c>
      <c r="G528" s="87" t="s">
        <v>158</v>
      </c>
      <c r="H528" s="90"/>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row>
    <row r="529" spans="3:58" ht="29.5" thickBot="1" x14ac:dyDescent="0.4">
      <c r="C529" s="88" t="s">
        <v>312</v>
      </c>
      <c r="D529" s="94">
        <v>2022</v>
      </c>
      <c r="E529" s="89" t="s">
        <v>92</v>
      </c>
      <c r="F529" s="89" t="s">
        <v>94</v>
      </c>
      <c r="G529" s="87" t="s">
        <v>158</v>
      </c>
      <c r="H529" s="90"/>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row>
    <row r="530" spans="3:58" ht="29.5" thickBot="1" x14ac:dyDescent="0.4">
      <c r="C530" s="88" t="s">
        <v>312</v>
      </c>
      <c r="D530" s="94">
        <v>2022</v>
      </c>
      <c r="E530" s="89" t="s">
        <v>92</v>
      </c>
      <c r="F530" s="89" t="s">
        <v>95</v>
      </c>
      <c r="G530" s="87" t="s">
        <v>75</v>
      </c>
      <c r="H530" s="90" t="s">
        <v>503</v>
      </c>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row>
    <row r="531" spans="3:58" ht="29.5" thickBot="1" x14ac:dyDescent="0.4">
      <c r="C531" s="88" t="s">
        <v>312</v>
      </c>
      <c r="D531" s="94">
        <v>2022</v>
      </c>
      <c r="E531" s="89" t="s">
        <v>96</v>
      </c>
      <c r="F531" s="89" t="s">
        <v>97</v>
      </c>
      <c r="G531" s="87" t="s">
        <v>158</v>
      </c>
      <c r="H531" s="90"/>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row>
    <row r="532" spans="3:58" ht="29.5" thickBot="1" x14ac:dyDescent="0.4">
      <c r="C532" s="88" t="s">
        <v>312</v>
      </c>
      <c r="D532" s="94">
        <v>2022</v>
      </c>
      <c r="E532" s="89" t="s">
        <v>96</v>
      </c>
      <c r="F532" s="89" t="s">
        <v>98</v>
      </c>
      <c r="G532" s="87" t="s">
        <v>158</v>
      </c>
      <c r="H532" s="90"/>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row>
    <row r="533" spans="3:58" ht="29.5" thickBot="1" x14ac:dyDescent="0.4">
      <c r="C533" s="88" t="s">
        <v>312</v>
      </c>
      <c r="D533" s="94">
        <v>2022</v>
      </c>
      <c r="E533" s="89" t="s">
        <v>96</v>
      </c>
      <c r="F533" s="89" t="s">
        <v>99</v>
      </c>
      <c r="G533" s="87" t="s">
        <v>158</v>
      </c>
      <c r="H533" s="90"/>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row>
    <row r="534" spans="3:58" ht="29.5" thickBot="1" x14ac:dyDescent="0.4">
      <c r="C534" s="88" t="s">
        <v>312</v>
      </c>
      <c r="D534" s="94">
        <v>2022</v>
      </c>
      <c r="E534" s="89" t="s">
        <v>100</v>
      </c>
      <c r="F534" s="89" t="s">
        <v>101</v>
      </c>
      <c r="G534" s="87" t="s">
        <v>75</v>
      </c>
      <c r="H534" s="90" t="s">
        <v>506</v>
      </c>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row>
    <row r="535" spans="3:58" ht="15" thickBot="1" x14ac:dyDescent="0.4">
      <c r="C535" s="88" t="s">
        <v>312</v>
      </c>
      <c r="D535" s="94">
        <v>2022</v>
      </c>
      <c r="E535" s="89" t="s">
        <v>100</v>
      </c>
      <c r="F535" s="89" t="s">
        <v>102</v>
      </c>
      <c r="G535" s="87" t="s">
        <v>75</v>
      </c>
      <c r="H535" s="90" t="s">
        <v>506</v>
      </c>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row>
    <row r="536" spans="3:58" ht="15" thickBot="1" x14ac:dyDescent="0.4">
      <c r="C536" s="88" t="s">
        <v>312</v>
      </c>
      <c r="D536" s="94">
        <v>2022</v>
      </c>
      <c r="E536" s="89" t="s">
        <v>100</v>
      </c>
      <c r="F536" s="89" t="s">
        <v>103</v>
      </c>
      <c r="G536" s="87" t="s">
        <v>75</v>
      </c>
      <c r="H536" s="90" t="s">
        <v>506</v>
      </c>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row>
    <row r="537" spans="3:58" ht="29.5" thickBot="1" x14ac:dyDescent="0.4">
      <c r="C537" s="95" t="s">
        <v>313</v>
      </c>
      <c r="D537" s="96">
        <v>2022</v>
      </c>
      <c r="E537" s="5" t="s">
        <v>73</v>
      </c>
      <c r="F537" s="5" t="s">
        <v>74</v>
      </c>
      <c r="G537" s="92" t="s">
        <v>75</v>
      </c>
      <c r="H537" s="92" t="s">
        <v>622</v>
      </c>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row>
    <row r="538" spans="3:58" ht="29.5" thickBot="1" x14ac:dyDescent="0.4">
      <c r="C538" s="95" t="s">
        <v>313</v>
      </c>
      <c r="D538" s="96">
        <v>2022</v>
      </c>
      <c r="E538" s="5" t="s">
        <v>73</v>
      </c>
      <c r="F538" s="5" t="s">
        <v>77</v>
      </c>
      <c r="G538" s="92" t="s">
        <v>158</v>
      </c>
      <c r="H538" s="9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row>
    <row r="539" spans="3:58" ht="15" thickBot="1" x14ac:dyDescent="0.4">
      <c r="C539" s="95" t="s">
        <v>313</v>
      </c>
      <c r="D539" s="96">
        <v>2022</v>
      </c>
      <c r="E539" s="5" t="s">
        <v>78</v>
      </c>
      <c r="F539" s="5" t="s">
        <v>79</v>
      </c>
      <c r="G539" s="92" t="s">
        <v>158</v>
      </c>
      <c r="H539" s="9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row>
    <row r="540" spans="3:58" ht="29.5" thickBot="1" x14ac:dyDescent="0.4">
      <c r="C540" s="95" t="s">
        <v>313</v>
      </c>
      <c r="D540" s="96">
        <v>2022</v>
      </c>
      <c r="E540" s="5" t="s">
        <v>78</v>
      </c>
      <c r="F540" s="5" t="s">
        <v>80</v>
      </c>
      <c r="G540" s="92" t="s">
        <v>158</v>
      </c>
      <c r="H540" s="93"/>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row>
    <row r="541" spans="3:58" ht="15" thickBot="1" x14ac:dyDescent="0.4">
      <c r="C541" s="95" t="s">
        <v>313</v>
      </c>
      <c r="D541" s="96">
        <v>2022</v>
      </c>
      <c r="E541" s="5" t="s">
        <v>78</v>
      </c>
      <c r="F541" s="5" t="s">
        <v>81</v>
      </c>
      <c r="G541" s="92" t="s">
        <v>158</v>
      </c>
      <c r="H541" s="93"/>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row>
    <row r="542" spans="3:58" ht="15" thickBot="1" x14ac:dyDescent="0.4">
      <c r="C542" s="95" t="s">
        <v>313</v>
      </c>
      <c r="D542" s="96">
        <v>2022</v>
      </c>
      <c r="E542" s="5" t="s">
        <v>78</v>
      </c>
      <c r="F542" s="5" t="s">
        <v>82</v>
      </c>
      <c r="G542" s="92" t="s">
        <v>158</v>
      </c>
      <c r="H542" s="93"/>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row>
    <row r="543" spans="3:58" ht="29.5" thickBot="1" x14ac:dyDescent="0.4">
      <c r="C543" s="95" t="s">
        <v>313</v>
      </c>
      <c r="D543" s="96">
        <v>2022</v>
      </c>
      <c r="E543" s="5" t="s">
        <v>78</v>
      </c>
      <c r="F543" s="5" t="s">
        <v>83</v>
      </c>
      <c r="G543" s="92" t="s">
        <v>158</v>
      </c>
      <c r="H543" s="93"/>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row>
    <row r="544" spans="3:58" ht="29.5" thickBot="1" x14ac:dyDescent="0.4">
      <c r="C544" s="95" t="s">
        <v>313</v>
      </c>
      <c r="D544" s="96">
        <v>2022</v>
      </c>
      <c r="E544" s="5" t="s">
        <v>78</v>
      </c>
      <c r="F544" s="5" t="s">
        <v>84</v>
      </c>
      <c r="G544" s="92" t="s">
        <v>158</v>
      </c>
      <c r="H544" s="93"/>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row>
    <row r="545" spans="3:58" ht="15" thickBot="1" x14ac:dyDescent="0.4">
      <c r="C545" s="95" t="s">
        <v>313</v>
      </c>
      <c r="D545" s="96">
        <v>2022</v>
      </c>
      <c r="E545" s="5" t="s">
        <v>85</v>
      </c>
      <c r="F545" s="5" t="s">
        <v>86</v>
      </c>
      <c r="G545" s="92" t="s">
        <v>158</v>
      </c>
      <c r="H545" s="93"/>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row>
    <row r="546" spans="3:58" ht="15" thickBot="1" x14ac:dyDescent="0.4">
      <c r="C546" s="95" t="s">
        <v>313</v>
      </c>
      <c r="D546" s="96">
        <v>2022</v>
      </c>
      <c r="E546" s="5" t="s">
        <v>85</v>
      </c>
      <c r="F546" s="5" t="s">
        <v>87</v>
      </c>
      <c r="G546" s="92" t="s">
        <v>75</v>
      </c>
      <c r="H546" s="93" t="s">
        <v>508</v>
      </c>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row>
    <row r="547" spans="3:58" ht="15" thickBot="1" x14ac:dyDescent="0.4">
      <c r="C547" s="95" t="s">
        <v>313</v>
      </c>
      <c r="D547" s="96">
        <v>2022</v>
      </c>
      <c r="E547" s="5" t="s">
        <v>85</v>
      </c>
      <c r="F547" s="5" t="s">
        <v>88</v>
      </c>
      <c r="G547" s="92" t="s">
        <v>158</v>
      </c>
      <c r="H547" s="93"/>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row>
    <row r="548" spans="3:58" ht="15" thickBot="1" x14ac:dyDescent="0.4">
      <c r="C548" s="95" t="s">
        <v>313</v>
      </c>
      <c r="D548" s="96">
        <v>2022</v>
      </c>
      <c r="E548" s="5" t="s">
        <v>85</v>
      </c>
      <c r="F548" s="5" t="s">
        <v>89</v>
      </c>
      <c r="G548" s="92" t="s">
        <v>158</v>
      </c>
      <c r="H548" s="93"/>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row>
    <row r="549" spans="3:58" ht="15" thickBot="1" x14ac:dyDescent="0.4">
      <c r="C549" s="95" t="s">
        <v>313</v>
      </c>
      <c r="D549" s="96">
        <v>2022</v>
      </c>
      <c r="E549" s="5" t="s">
        <v>85</v>
      </c>
      <c r="F549" s="5" t="s">
        <v>90</v>
      </c>
      <c r="G549" s="92" t="s">
        <v>158</v>
      </c>
      <c r="H549" s="93"/>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row>
    <row r="550" spans="3:58" ht="15" thickBot="1" x14ac:dyDescent="0.4">
      <c r="C550" s="95" t="s">
        <v>313</v>
      </c>
      <c r="D550" s="96">
        <v>2022</v>
      </c>
      <c r="E550" s="5" t="s">
        <v>85</v>
      </c>
      <c r="F550" s="5" t="s">
        <v>91</v>
      </c>
      <c r="G550" s="92" t="s">
        <v>158</v>
      </c>
      <c r="H550" s="93"/>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row>
    <row r="551" spans="3:58" ht="44" thickBot="1" x14ac:dyDescent="0.4">
      <c r="C551" s="95" t="s">
        <v>313</v>
      </c>
      <c r="D551" s="96">
        <v>2022</v>
      </c>
      <c r="E551" s="5" t="s">
        <v>92</v>
      </c>
      <c r="F551" s="5" t="s">
        <v>93</v>
      </c>
      <c r="G551" s="92" t="s">
        <v>158</v>
      </c>
      <c r="H551" s="93"/>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row>
    <row r="552" spans="3:58" ht="29.5" thickBot="1" x14ac:dyDescent="0.4">
      <c r="C552" s="95" t="s">
        <v>313</v>
      </c>
      <c r="D552" s="96">
        <v>2022</v>
      </c>
      <c r="E552" s="5" t="s">
        <v>92</v>
      </c>
      <c r="F552" s="5" t="s">
        <v>94</v>
      </c>
      <c r="G552" s="92" t="s">
        <v>158</v>
      </c>
      <c r="H552" s="93"/>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row>
    <row r="553" spans="3:58" ht="15" thickBot="1" x14ac:dyDescent="0.4">
      <c r="C553" s="95" t="s">
        <v>313</v>
      </c>
      <c r="D553" s="96">
        <v>2022</v>
      </c>
      <c r="E553" s="5" t="s">
        <v>92</v>
      </c>
      <c r="F553" s="5" t="s">
        <v>95</v>
      </c>
      <c r="G553" s="92" t="s">
        <v>158</v>
      </c>
      <c r="H553" s="93"/>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row>
    <row r="554" spans="3:58" ht="29.5" thickBot="1" x14ac:dyDescent="0.4">
      <c r="C554" s="95" t="s">
        <v>313</v>
      </c>
      <c r="D554" s="96">
        <v>2022</v>
      </c>
      <c r="E554" s="5" t="s">
        <v>96</v>
      </c>
      <c r="F554" s="5" t="s">
        <v>97</v>
      </c>
      <c r="G554" s="92" t="s">
        <v>75</v>
      </c>
      <c r="H554" s="93" t="s">
        <v>509</v>
      </c>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row>
    <row r="555" spans="3:58" ht="29.5" thickBot="1" x14ac:dyDescent="0.4">
      <c r="C555" s="95" t="s">
        <v>313</v>
      </c>
      <c r="D555" s="96">
        <v>2022</v>
      </c>
      <c r="E555" s="5" t="s">
        <v>96</v>
      </c>
      <c r="F555" s="5" t="s">
        <v>98</v>
      </c>
      <c r="G555" s="92" t="s">
        <v>158</v>
      </c>
      <c r="H555" s="93"/>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row>
    <row r="556" spans="3:58" ht="29.5" thickBot="1" x14ac:dyDescent="0.4">
      <c r="C556" s="95" t="s">
        <v>313</v>
      </c>
      <c r="D556" s="96">
        <v>2022</v>
      </c>
      <c r="E556" s="5" t="s">
        <v>96</v>
      </c>
      <c r="F556" s="5" t="s">
        <v>99</v>
      </c>
      <c r="G556" s="92" t="s">
        <v>158</v>
      </c>
      <c r="H556" s="93"/>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row>
    <row r="557" spans="3:58" ht="29.5" thickBot="1" x14ac:dyDescent="0.4">
      <c r="C557" s="95" t="s">
        <v>313</v>
      </c>
      <c r="D557" s="96">
        <v>2022</v>
      </c>
      <c r="E557" s="5" t="s">
        <v>100</v>
      </c>
      <c r="F557" s="5" t="s">
        <v>101</v>
      </c>
      <c r="G557" s="92" t="s">
        <v>158</v>
      </c>
      <c r="H557" s="93"/>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row>
    <row r="558" spans="3:58" ht="15" thickBot="1" x14ac:dyDescent="0.4">
      <c r="C558" s="95" t="s">
        <v>313</v>
      </c>
      <c r="D558" s="96">
        <v>2022</v>
      </c>
      <c r="E558" s="5" t="s">
        <v>100</v>
      </c>
      <c r="F558" s="5" t="s">
        <v>102</v>
      </c>
      <c r="G558" s="92" t="s">
        <v>158</v>
      </c>
      <c r="H558" s="93"/>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row>
    <row r="559" spans="3:58" ht="15" thickBot="1" x14ac:dyDescent="0.4">
      <c r="C559" s="95" t="s">
        <v>313</v>
      </c>
      <c r="D559" s="96">
        <v>2022</v>
      </c>
      <c r="E559" s="5" t="s">
        <v>100</v>
      </c>
      <c r="F559" s="5" t="s">
        <v>103</v>
      </c>
      <c r="G559" s="92" t="s">
        <v>158</v>
      </c>
      <c r="H559" s="93"/>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row>
    <row r="560" spans="3:58" ht="29.5" thickBot="1" x14ac:dyDescent="0.4">
      <c r="C560" s="88" t="s">
        <v>314</v>
      </c>
      <c r="D560" s="88" t="s">
        <v>322</v>
      </c>
      <c r="E560" s="89" t="s">
        <v>73</v>
      </c>
      <c r="F560" s="89" t="s">
        <v>74</v>
      </c>
      <c r="G560" s="87" t="s">
        <v>158</v>
      </c>
      <c r="H560" s="87"/>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row>
    <row r="561" spans="3:58" ht="29.5" thickBot="1" x14ac:dyDescent="0.4">
      <c r="C561" s="88" t="s">
        <v>314</v>
      </c>
      <c r="D561" s="88" t="s">
        <v>322</v>
      </c>
      <c r="E561" s="89" t="s">
        <v>73</v>
      </c>
      <c r="F561" s="89" t="s">
        <v>77</v>
      </c>
      <c r="G561" s="87" t="s">
        <v>158</v>
      </c>
      <c r="H561" s="87"/>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row>
    <row r="562" spans="3:58" ht="15" thickBot="1" x14ac:dyDescent="0.4">
      <c r="C562" s="88" t="s">
        <v>314</v>
      </c>
      <c r="D562" s="88" t="s">
        <v>322</v>
      </c>
      <c r="E562" s="89" t="s">
        <v>78</v>
      </c>
      <c r="F562" s="89" t="s">
        <v>79</v>
      </c>
      <c r="G562" s="87" t="s">
        <v>75</v>
      </c>
      <c r="H562" s="87"/>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row>
    <row r="563" spans="3:58" ht="29.5" thickBot="1" x14ac:dyDescent="0.4">
      <c r="C563" s="88" t="s">
        <v>314</v>
      </c>
      <c r="D563" s="88" t="s">
        <v>322</v>
      </c>
      <c r="E563" s="89" t="s">
        <v>78</v>
      </c>
      <c r="F563" s="89" t="s">
        <v>80</v>
      </c>
      <c r="G563" s="87" t="s">
        <v>75</v>
      </c>
      <c r="H563" s="90"/>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row>
    <row r="564" spans="3:58" ht="15" thickBot="1" x14ac:dyDescent="0.4">
      <c r="C564" s="88" t="s">
        <v>314</v>
      </c>
      <c r="D564" s="88" t="s">
        <v>322</v>
      </c>
      <c r="E564" s="89" t="s">
        <v>78</v>
      </c>
      <c r="F564" s="89" t="s">
        <v>81</v>
      </c>
      <c r="G564" s="87" t="s">
        <v>75</v>
      </c>
      <c r="H564" s="90"/>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row>
    <row r="565" spans="3:58" ht="15" thickBot="1" x14ac:dyDescent="0.4">
      <c r="C565" s="88" t="s">
        <v>314</v>
      </c>
      <c r="D565" s="88" t="s">
        <v>322</v>
      </c>
      <c r="E565" s="89" t="s">
        <v>78</v>
      </c>
      <c r="F565" s="89" t="s">
        <v>82</v>
      </c>
      <c r="G565" s="87" t="s">
        <v>158</v>
      </c>
      <c r="H565" s="90"/>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row>
    <row r="566" spans="3:58" ht="29.5" thickBot="1" x14ac:dyDescent="0.4">
      <c r="C566" s="88" t="s">
        <v>314</v>
      </c>
      <c r="D566" s="88" t="s">
        <v>322</v>
      </c>
      <c r="E566" s="89" t="s">
        <v>78</v>
      </c>
      <c r="F566" s="89" t="s">
        <v>83</v>
      </c>
      <c r="G566" s="87" t="s">
        <v>75</v>
      </c>
      <c r="H566" s="90" t="s">
        <v>623</v>
      </c>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row>
    <row r="567" spans="3:58" ht="29.5" thickBot="1" x14ac:dyDescent="0.4">
      <c r="C567" s="88" t="s">
        <v>314</v>
      </c>
      <c r="D567" s="88" t="s">
        <v>322</v>
      </c>
      <c r="E567" s="89" t="s">
        <v>78</v>
      </c>
      <c r="F567" s="89" t="s">
        <v>84</v>
      </c>
      <c r="G567" s="87" t="s">
        <v>75</v>
      </c>
      <c r="H567" s="90"/>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row>
    <row r="568" spans="3:58" ht="15" thickBot="1" x14ac:dyDescent="0.4">
      <c r="C568" s="88" t="s">
        <v>314</v>
      </c>
      <c r="D568" s="88" t="s">
        <v>322</v>
      </c>
      <c r="E568" s="89" t="s">
        <v>85</v>
      </c>
      <c r="F568" s="89" t="s">
        <v>86</v>
      </c>
      <c r="G568" s="87" t="s">
        <v>158</v>
      </c>
      <c r="H568" s="90"/>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row>
    <row r="569" spans="3:58" ht="15" thickBot="1" x14ac:dyDescent="0.4">
      <c r="C569" s="88" t="s">
        <v>314</v>
      </c>
      <c r="D569" s="88" t="s">
        <v>322</v>
      </c>
      <c r="E569" s="89" t="s">
        <v>85</v>
      </c>
      <c r="F569" s="89" t="s">
        <v>87</v>
      </c>
      <c r="G569" s="87" t="s">
        <v>158</v>
      </c>
      <c r="H569" s="90"/>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row>
    <row r="570" spans="3:58" ht="15" thickBot="1" x14ac:dyDescent="0.4">
      <c r="C570" s="88" t="s">
        <v>314</v>
      </c>
      <c r="D570" s="88" t="s">
        <v>322</v>
      </c>
      <c r="E570" s="89" t="s">
        <v>85</v>
      </c>
      <c r="F570" s="89" t="s">
        <v>88</v>
      </c>
      <c r="G570" s="87" t="s">
        <v>75</v>
      </c>
      <c r="H570" s="90"/>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row>
    <row r="571" spans="3:58" ht="15" thickBot="1" x14ac:dyDescent="0.4">
      <c r="C571" s="88" t="s">
        <v>314</v>
      </c>
      <c r="D571" s="88" t="s">
        <v>322</v>
      </c>
      <c r="E571" s="89" t="s">
        <v>85</v>
      </c>
      <c r="F571" s="89" t="s">
        <v>89</v>
      </c>
      <c r="G571" s="87" t="s">
        <v>158</v>
      </c>
      <c r="H571" s="90"/>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row>
    <row r="572" spans="3:58" ht="15" thickBot="1" x14ac:dyDescent="0.4">
      <c r="C572" s="88" t="s">
        <v>314</v>
      </c>
      <c r="D572" s="88" t="s">
        <v>322</v>
      </c>
      <c r="E572" s="89" t="s">
        <v>85</v>
      </c>
      <c r="F572" s="89" t="s">
        <v>90</v>
      </c>
      <c r="G572" s="87" t="s">
        <v>75</v>
      </c>
      <c r="H572" s="90"/>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row>
    <row r="573" spans="3:58" ht="15" thickBot="1" x14ac:dyDescent="0.4">
      <c r="C573" s="88" t="s">
        <v>314</v>
      </c>
      <c r="D573" s="88" t="s">
        <v>322</v>
      </c>
      <c r="E573" s="89" t="s">
        <v>85</v>
      </c>
      <c r="F573" s="89" t="s">
        <v>91</v>
      </c>
      <c r="G573" s="87" t="s">
        <v>75</v>
      </c>
      <c r="H573" s="90"/>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row>
    <row r="574" spans="3:58" ht="44" thickBot="1" x14ac:dyDescent="0.4">
      <c r="C574" s="88" t="s">
        <v>314</v>
      </c>
      <c r="D574" s="88" t="s">
        <v>322</v>
      </c>
      <c r="E574" s="89" t="s">
        <v>92</v>
      </c>
      <c r="F574" s="89" t="s">
        <v>93</v>
      </c>
      <c r="G574" s="87" t="s">
        <v>158</v>
      </c>
      <c r="H574" s="90"/>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row>
    <row r="575" spans="3:58" ht="29.5" thickBot="1" x14ac:dyDescent="0.4">
      <c r="C575" s="88" t="s">
        <v>314</v>
      </c>
      <c r="D575" s="88" t="s">
        <v>322</v>
      </c>
      <c r="E575" s="89" t="s">
        <v>92</v>
      </c>
      <c r="F575" s="89" t="s">
        <v>94</v>
      </c>
      <c r="G575" s="87" t="s">
        <v>158</v>
      </c>
      <c r="H575" s="90"/>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row>
    <row r="576" spans="3:58" ht="15" thickBot="1" x14ac:dyDescent="0.4">
      <c r="C576" s="88" t="s">
        <v>314</v>
      </c>
      <c r="D576" s="88" t="s">
        <v>322</v>
      </c>
      <c r="E576" s="89" t="s">
        <v>92</v>
      </c>
      <c r="F576" s="89" t="s">
        <v>95</v>
      </c>
      <c r="G576" s="87" t="s">
        <v>158</v>
      </c>
      <c r="H576" s="90"/>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row>
    <row r="577" spans="3:58" ht="29.5" thickBot="1" x14ac:dyDescent="0.4">
      <c r="C577" s="88" t="s">
        <v>314</v>
      </c>
      <c r="D577" s="88" t="s">
        <v>322</v>
      </c>
      <c r="E577" s="89" t="s">
        <v>96</v>
      </c>
      <c r="F577" s="89" t="s">
        <v>97</v>
      </c>
      <c r="G577" s="87" t="s">
        <v>158</v>
      </c>
      <c r="H577" s="90"/>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row>
    <row r="578" spans="3:58" ht="29.5" thickBot="1" x14ac:dyDescent="0.4">
      <c r="C578" s="88" t="s">
        <v>314</v>
      </c>
      <c r="D578" s="88" t="s">
        <v>322</v>
      </c>
      <c r="E578" s="89" t="s">
        <v>96</v>
      </c>
      <c r="F578" s="89" t="s">
        <v>98</v>
      </c>
      <c r="G578" s="87" t="s">
        <v>158</v>
      </c>
      <c r="H578" s="90"/>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row>
    <row r="579" spans="3:58" ht="29.5" thickBot="1" x14ac:dyDescent="0.4">
      <c r="C579" s="88" t="s">
        <v>314</v>
      </c>
      <c r="D579" s="88" t="s">
        <v>322</v>
      </c>
      <c r="E579" s="89" t="s">
        <v>96</v>
      </c>
      <c r="F579" s="89" t="s">
        <v>99</v>
      </c>
      <c r="G579" s="87" t="s">
        <v>158</v>
      </c>
      <c r="H579" s="90"/>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row>
    <row r="580" spans="3:58" ht="29.5" thickBot="1" x14ac:dyDescent="0.4">
      <c r="C580" s="88" t="s">
        <v>314</v>
      </c>
      <c r="D580" s="88" t="s">
        <v>322</v>
      </c>
      <c r="E580" s="89" t="s">
        <v>100</v>
      </c>
      <c r="F580" s="89" t="s">
        <v>101</v>
      </c>
      <c r="G580" s="87" t="s">
        <v>158</v>
      </c>
      <c r="H580" s="90"/>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row>
    <row r="581" spans="3:58" ht="15" thickBot="1" x14ac:dyDescent="0.4">
      <c r="C581" s="88" t="s">
        <v>314</v>
      </c>
      <c r="D581" s="88" t="s">
        <v>322</v>
      </c>
      <c r="E581" s="89" t="s">
        <v>100</v>
      </c>
      <c r="F581" s="89" t="s">
        <v>102</v>
      </c>
      <c r="G581" s="87" t="s">
        <v>75</v>
      </c>
      <c r="H581" s="90"/>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row>
    <row r="582" spans="3:58" ht="15" thickBot="1" x14ac:dyDescent="0.4">
      <c r="C582" s="88" t="s">
        <v>314</v>
      </c>
      <c r="D582" s="88" t="s">
        <v>322</v>
      </c>
      <c r="E582" s="89" t="s">
        <v>100</v>
      </c>
      <c r="F582" s="89" t="s">
        <v>103</v>
      </c>
      <c r="G582" s="87" t="s">
        <v>158</v>
      </c>
      <c r="H582" s="90"/>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row>
    <row r="583" spans="3:58" ht="15" thickBot="1" x14ac:dyDescent="0.4">
      <c r="C583" s="88" t="s">
        <v>314</v>
      </c>
      <c r="D583" s="88" t="s">
        <v>322</v>
      </c>
      <c r="E583" s="87" t="s">
        <v>78</v>
      </c>
      <c r="F583" s="87" t="s">
        <v>79</v>
      </c>
      <c r="G583" s="87" t="s">
        <v>75</v>
      </c>
      <c r="H583" s="90"/>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row>
    <row r="584" spans="3:58" ht="29.5" thickBot="1" x14ac:dyDescent="0.4">
      <c r="C584" s="88" t="s">
        <v>315</v>
      </c>
      <c r="D584" s="94">
        <v>2022</v>
      </c>
      <c r="E584" s="89" t="s">
        <v>73</v>
      </c>
      <c r="F584" s="89" t="s">
        <v>74</v>
      </c>
      <c r="G584" s="87" t="s">
        <v>75</v>
      </c>
      <c r="H584" s="87" t="s">
        <v>511</v>
      </c>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row>
    <row r="585" spans="3:58" ht="29.5" thickBot="1" x14ac:dyDescent="0.4">
      <c r="C585" s="88" t="s">
        <v>315</v>
      </c>
      <c r="D585" s="94">
        <v>2022</v>
      </c>
      <c r="E585" s="89" t="s">
        <v>73</v>
      </c>
      <c r="F585" s="89" t="s">
        <v>77</v>
      </c>
      <c r="G585" s="87" t="s">
        <v>158</v>
      </c>
      <c r="H585" s="87"/>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row>
    <row r="586" spans="3:58" ht="15" thickBot="1" x14ac:dyDescent="0.4">
      <c r="C586" s="88" t="s">
        <v>315</v>
      </c>
      <c r="D586" s="94">
        <v>2022</v>
      </c>
      <c r="E586" s="89" t="s">
        <v>78</v>
      </c>
      <c r="F586" s="89" t="s">
        <v>79</v>
      </c>
      <c r="G586" s="87" t="s">
        <v>75</v>
      </c>
      <c r="H586" s="87" t="s">
        <v>624</v>
      </c>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row>
    <row r="587" spans="3:58" ht="29.5" thickBot="1" x14ac:dyDescent="0.4">
      <c r="C587" s="88" t="s">
        <v>315</v>
      </c>
      <c r="D587" s="94">
        <v>2022</v>
      </c>
      <c r="E587" s="89" t="s">
        <v>78</v>
      </c>
      <c r="F587" s="89" t="s">
        <v>80</v>
      </c>
      <c r="G587" s="87" t="s">
        <v>75</v>
      </c>
      <c r="H587" s="90" t="s">
        <v>625</v>
      </c>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row>
    <row r="588" spans="3:58" ht="15" thickBot="1" x14ac:dyDescent="0.4">
      <c r="C588" s="88" t="s">
        <v>315</v>
      </c>
      <c r="D588" s="94">
        <v>2022</v>
      </c>
      <c r="E588" s="89" t="s">
        <v>78</v>
      </c>
      <c r="F588" s="89" t="s">
        <v>81</v>
      </c>
      <c r="G588" s="87" t="s">
        <v>75</v>
      </c>
      <c r="H588" s="90" t="s">
        <v>626</v>
      </c>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row>
    <row r="589" spans="3:58" ht="15" thickBot="1" x14ac:dyDescent="0.4">
      <c r="C589" s="88" t="s">
        <v>315</v>
      </c>
      <c r="D589" s="94">
        <v>2022</v>
      </c>
      <c r="E589" s="89" t="s">
        <v>78</v>
      </c>
      <c r="F589" s="89" t="s">
        <v>82</v>
      </c>
      <c r="G589" s="87" t="s">
        <v>158</v>
      </c>
      <c r="H589" s="90"/>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row>
    <row r="590" spans="3:58" ht="29.5" thickBot="1" x14ac:dyDescent="0.4">
      <c r="C590" s="88" t="s">
        <v>315</v>
      </c>
      <c r="D590" s="94">
        <v>2022</v>
      </c>
      <c r="E590" s="89" t="s">
        <v>78</v>
      </c>
      <c r="F590" s="89" t="s">
        <v>83</v>
      </c>
      <c r="G590" s="87" t="s">
        <v>75</v>
      </c>
      <c r="H590" s="90" t="s">
        <v>627</v>
      </c>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row>
    <row r="591" spans="3:58" ht="29.5" thickBot="1" x14ac:dyDescent="0.4">
      <c r="C591" s="88" t="s">
        <v>315</v>
      </c>
      <c r="D591" s="94">
        <v>2022</v>
      </c>
      <c r="E591" s="89" t="s">
        <v>78</v>
      </c>
      <c r="F591" s="89" t="s">
        <v>84</v>
      </c>
      <c r="G591" s="87" t="s">
        <v>75</v>
      </c>
      <c r="H591" s="90" t="s">
        <v>628</v>
      </c>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row>
    <row r="592" spans="3:58" ht="15" thickBot="1" x14ac:dyDescent="0.4">
      <c r="C592" s="88" t="s">
        <v>315</v>
      </c>
      <c r="D592" s="94">
        <v>2022</v>
      </c>
      <c r="E592" s="89" t="s">
        <v>85</v>
      </c>
      <c r="F592" s="89" t="s">
        <v>86</v>
      </c>
      <c r="G592" s="87" t="s">
        <v>75</v>
      </c>
      <c r="H592" s="90" t="s">
        <v>629</v>
      </c>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row>
    <row r="593" spans="3:58" ht="15" thickBot="1" x14ac:dyDescent="0.4">
      <c r="C593" s="88" t="s">
        <v>315</v>
      </c>
      <c r="D593" s="94">
        <v>2022</v>
      </c>
      <c r="E593" s="89" t="s">
        <v>85</v>
      </c>
      <c r="F593" s="89" t="s">
        <v>87</v>
      </c>
      <c r="G593" s="87" t="s">
        <v>75</v>
      </c>
      <c r="H593" s="90" t="s">
        <v>630</v>
      </c>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row>
    <row r="594" spans="3:58" ht="15" thickBot="1" x14ac:dyDescent="0.4">
      <c r="C594" s="88" t="s">
        <v>315</v>
      </c>
      <c r="D594" s="94">
        <v>2022</v>
      </c>
      <c r="E594" s="89" t="s">
        <v>85</v>
      </c>
      <c r="F594" s="89" t="s">
        <v>88</v>
      </c>
      <c r="G594" s="87" t="s">
        <v>158</v>
      </c>
      <c r="H594" s="90"/>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row>
    <row r="595" spans="3:58" ht="15" thickBot="1" x14ac:dyDescent="0.4">
      <c r="C595" s="88" t="s">
        <v>315</v>
      </c>
      <c r="D595" s="94">
        <v>2022</v>
      </c>
      <c r="E595" s="89" t="s">
        <v>85</v>
      </c>
      <c r="F595" s="89" t="s">
        <v>89</v>
      </c>
      <c r="G595" s="87" t="s">
        <v>158</v>
      </c>
      <c r="H595" s="90"/>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row>
    <row r="596" spans="3:58" ht="15" thickBot="1" x14ac:dyDescent="0.4">
      <c r="C596" s="88" t="s">
        <v>315</v>
      </c>
      <c r="D596" s="94">
        <v>2022</v>
      </c>
      <c r="E596" s="89" t="s">
        <v>85</v>
      </c>
      <c r="F596" s="89" t="s">
        <v>90</v>
      </c>
      <c r="G596" s="87" t="s">
        <v>158</v>
      </c>
      <c r="H596" s="90"/>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row>
    <row r="597" spans="3:58" ht="29.5" thickBot="1" x14ac:dyDescent="0.4">
      <c r="C597" s="88" t="s">
        <v>315</v>
      </c>
      <c r="D597" s="94">
        <v>2022</v>
      </c>
      <c r="E597" s="89" t="s">
        <v>85</v>
      </c>
      <c r="F597" s="89" t="s">
        <v>91</v>
      </c>
      <c r="G597" s="87" t="s">
        <v>75</v>
      </c>
      <c r="H597" s="90" t="s">
        <v>631</v>
      </c>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row>
    <row r="598" spans="3:58" ht="44" thickBot="1" x14ac:dyDescent="0.4">
      <c r="C598" s="88" t="s">
        <v>315</v>
      </c>
      <c r="D598" s="94">
        <v>2022</v>
      </c>
      <c r="E598" s="89" t="s">
        <v>92</v>
      </c>
      <c r="F598" s="89" t="s">
        <v>93</v>
      </c>
      <c r="G598" s="87" t="s">
        <v>75</v>
      </c>
      <c r="H598" s="90" t="s">
        <v>632</v>
      </c>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row>
    <row r="599" spans="3:58" ht="29.5" thickBot="1" x14ac:dyDescent="0.4">
      <c r="C599" s="88" t="s">
        <v>315</v>
      </c>
      <c r="D599" s="94">
        <v>2022</v>
      </c>
      <c r="E599" s="89" t="s">
        <v>92</v>
      </c>
      <c r="F599" s="89" t="s">
        <v>94</v>
      </c>
      <c r="G599" s="87" t="s">
        <v>158</v>
      </c>
      <c r="H599" s="90"/>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row>
    <row r="600" spans="3:58" ht="29.5" thickBot="1" x14ac:dyDescent="0.4">
      <c r="C600" s="88" t="s">
        <v>315</v>
      </c>
      <c r="D600" s="94">
        <v>2022</v>
      </c>
      <c r="E600" s="89" t="s">
        <v>92</v>
      </c>
      <c r="F600" s="89" t="s">
        <v>95</v>
      </c>
      <c r="G600" s="87" t="s">
        <v>75</v>
      </c>
      <c r="H600" s="90" t="s">
        <v>633</v>
      </c>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row>
    <row r="601" spans="3:58" ht="29.5" thickBot="1" x14ac:dyDescent="0.4">
      <c r="C601" s="88" t="s">
        <v>315</v>
      </c>
      <c r="D601" s="94">
        <v>2022</v>
      </c>
      <c r="E601" s="89" t="s">
        <v>96</v>
      </c>
      <c r="F601" s="89" t="s">
        <v>97</v>
      </c>
      <c r="G601" s="87" t="s">
        <v>158</v>
      </c>
      <c r="H601" s="90"/>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row>
    <row r="602" spans="3:58" ht="29.5" thickBot="1" x14ac:dyDescent="0.4">
      <c r="C602" s="88" t="s">
        <v>315</v>
      </c>
      <c r="D602" s="94">
        <v>2022</v>
      </c>
      <c r="E602" s="89" t="s">
        <v>96</v>
      </c>
      <c r="F602" s="89" t="s">
        <v>98</v>
      </c>
      <c r="G602" s="87" t="s">
        <v>158</v>
      </c>
      <c r="H602" s="90"/>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row>
    <row r="603" spans="3:58" ht="29.5" thickBot="1" x14ac:dyDescent="0.4">
      <c r="C603" s="88" t="s">
        <v>315</v>
      </c>
      <c r="D603" s="94">
        <v>2022</v>
      </c>
      <c r="E603" s="89" t="s">
        <v>96</v>
      </c>
      <c r="F603" s="89" t="s">
        <v>99</v>
      </c>
      <c r="G603" s="87" t="s">
        <v>158</v>
      </c>
      <c r="H603" s="90"/>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row>
    <row r="604" spans="3:58" ht="29.5" thickBot="1" x14ac:dyDescent="0.4">
      <c r="C604" s="88" t="s">
        <v>315</v>
      </c>
      <c r="D604" s="94">
        <v>2022</v>
      </c>
      <c r="E604" s="89" t="s">
        <v>100</v>
      </c>
      <c r="F604" s="89" t="s">
        <v>101</v>
      </c>
      <c r="G604" s="87" t="s">
        <v>158</v>
      </c>
      <c r="H604" s="90"/>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row>
    <row r="605" spans="3:58" ht="15" thickBot="1" x14ac:dyDescent="0.4">
      <c r="C605" s="88" t="s">
        <v>315</v>
      </c>
      <c r="D605" s="94">
        <v>2022</v>
      </c>
      <c r="E605" s="89" t="s">
        <v>100</v>
      </c>
      <c r="F605" s="89" t="s">
        <v>102</v>
      </c>
      <c r="G605" s="87" t="s">
        <v>75</v>
      </c>
      <c r="H605" s="90" t="s">
        <v>634</v>
      </c>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row>
    <row r="606" spans="3:58" ht="15" thickBot="1" x14ac:dyDescent="0.4">
      <c r="C606" s="88" t="s">
        <v>315</v>
      </c>
      <c r="D606" s="94">
        <v>2022</v>
      </c>
      <c r="E606" s="89" t="s">
        <v>100</v>
      </c>
      <c r="F606" s="89" t="s">
        <v>103</v>
      </c>
      <c r="G606" s="87" t="s">
        <v>158</v>
      </c>
      <c r="H606" s="90"/>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row>
    <row r="607" spans="3:58" ht="44" thickBot="1" x14ac:dyDescent="0.4">
      <c r="C607" s="88" t="s">
        <v>315</v>
      </c>
      <c r="D607" s="94">
        <v>2022</v>
      </c>
      <c r="E607" s="87" t="s">
        <v>92</v>
      </c>
      <c r="F607" s="87" t="s">
        <v>93</v>
      </c>
      <c r="G607" s="87" t="s">
        <v>75</v>
      </c>
      <c r="H607" s="90" t="s">
        <v>635</v>
      </c>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row>
    <row r="608" spans="3:58" ht="29.5" thickBot="1" x14ac:dyDescent="0.4">
      <c r="C608" s="88" t="s">
        <v>315</v>
      </c>
      <c r="D608" s="94">
        <v>2022</v>
      </c>
      <c r="E608" s="87" t="s">
        <v>78</v>
      </c>
      <c r="F608" s="87" t="s">
        <v>84</v>
      </c>
      <c r="G608" s="87" t="s">
        <v>75</v>
      </c>
      <c r="H608" s="90" t="s">
        <v>624</v>
      </c>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row>
    <row r="609" spans="3:58" ht="29.5" thickBot="1" x14ac:dyDescent="0.4">
      <c r="C609" s="95" t="s">
        <v>316</v>
      </c>
      <c r="D609" s="95" t="s">
        <v>322</v>
      </c>
      <c r="E609" s="5" t="s">
        <v>73</v>
      </c>
      <c r="F609" s="5" t="s">
        <v>74</v>
      </c>
      <c r="G609" s="92" t="s">
        <v>75</v>
      </c>
      <c r="H609" s="92" t="s">
        <v>520</v>
      </c>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row>
    <row r="610" spans="3:58" ht="29.5" thickBot="1" x14ac:dyDescent="0.4">
      <c r="C610" s="95" t="s">
        <v>316</v>
      </c>
      <c r="D610" s="95" t="s">
        <v>322</v>
      </c>
      <c r="E610" s="5" t="s">
        <v>73</v>
      </c>
      <c r="F610" s="5" t="s">
        <v>77</v>
      </c>
      <c r="G610" s="92" t="s">
        <v>158</v>
      </c>
      <c r="H610" s="9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row>
    <row r="611" spans="3:58" ht="15" thickBot="1" x14ac:dyDescent="0.4">
      <c r="C611" s="95" t="s">
        <v>316</v>
      </c>
      <c r="D611" s="95" t="s">
        <v>322</v>
      </c>
      <c r="E611" s="5" t="s">
        <v>78</v>
      </c>
      <c r="F611" s="5" t="s">
        <v>79</v>
      </c>
      <c r="G611" s="92" t="s">
        <v>158</v>
      </c>
      <c r="H611" s="9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row>
    <row r="612" spans="3:58" ht="29.5" thickBot="1" x14ac:dyDescent="0.4">
      <c r="C612" s="95" t="s">
        <v>316</v>
      </c>
      <c r="D612" s="95" t="s">
        <v>322</v>
      </c>
      <c r="E612" s="5" t="s">
        <v>78</v>
      </c>
      <c r="F612" s="5" t="s">
        <v>80</v>
      </c>
      <c r="G612" s="92" t="s">
        <v>158</v>
      </c>
      <c r="H612" s="93"/>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row>
    <row r="613" spans="3:58" ht="15" thickBot="1" x14ac:dyDescent="0.4">
      <c r="C613" s="95" t="s">
        <v>316</v>
      </c>
      <c r="D613" s="95" t="s">
        <v>322</v>
      </c>
      <c r="E613" s="5" t="s">
        <v>78</v>
      </c>
      <c r="F613" s="5" t="s">
        <v>81</v>
      </c>
      <c r="G613" s="92" t="s">
        <v>158</v>
      </c>
      <c r="H613" s="93"/>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row>
    <row r="614" spans="3:58" ht="15" thickBot="1" x14ac:dyDescent="0.4">
      <c r="C614" s="95" t="s">
        <v>316</v>
      </c>
      <c r="D614" s="95" t="s">
        <v>322</v>
      </c>
      <c r="E614" s="5" t="s">
        <v>78</v>
      </c>
      <c r="F614" s="5" t="s">
        <v>82</v>
      </c>
      <c r="G614" s="92" t="s">
        <v>158</v>
      </c>
      <c r="H614" s="93"/>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row>
    <row r="615" spans="3:58" ht="29.5" thickBot="1" x14ac:dyDescent="0.4">
      <c r="C615" s="95" t="s">
        <v>316</v>
      </c>
      <c r="D615" s="95" t="s">
        <v>322</v>
      </c>
      <c r="E615" s="5" t="s">
        <v>78</v>
      </c>
      <c r="F615" s="5" t="s">
        <v>83</v>
      </c>
      <c r="G615" s="92" t="s">
        <v>75</v>
      </c>
      <c r="H615" s="93" t="s">
        <v>636</v>
      </c>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row>
    <row r="616" spans="3:58" ht="29.5" thickBot="1" x14ac:dyDescent="0.4">
      <c r="C616" s="95" t="s">
        <v>316</v>
      </c>
      <c r="D616" s="95" t="s">
        <v>322</v>
      </c>
      <c r="E616" s="5" t="s">
        <v>78</v>
      </c>
      <c r="F616" s="5" t="s">
        <v>84</v>
      </c>
      <c r="G616" s="92" t="s">
        <v>158</v>
      </c>
      <c r="H616" s="93"/>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row>
    <row r="617" spans="3:58" ht="15" thickBot="1" x14ac:dyDescent="0.4">
      <c r="C617" s="95" t="s">
        <v>316</v>
      </c>
      <c r="D617" s="95" t="s">
        <v>322</v>
      </c>
      <c r="E617" s="5" t="s">
        <v>85</v>
      </c>
      <c r="F617" s="5" t="s">
        <v>86</v>
      </c>
      <c r="G617" s="92" t="s">
        <v>158</v>
      </c>
      <c r="H617" s="93"/>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row>
    <row r="618" spans="3:58" ht="15" thickBot="1" x14ac:dyDescent="0.4">
      <c r="C618" s="95" t="s">
        <v>316</v>
      </c>
      <c r="D618" s="95" t="s">
        <v>322</v>
      </c>
      <c r="E618" s="5" t="s">
        <v>85</v>
      </c>
      <c r="F618" s="5" t="s">
        <v>87</v>
      </c>
      <c r="G618" s="92" t="s">
        <v>158</v>
      </c>
      <c r="H618" s="93"/>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row>
    <row r="619" spans="3:58" ht="15" thickBot="1" x14ac:dyDescent="0.4">
      <c r="C619" s="95" t="s">
        <v>316</v>
      </c>
      <c r="D619" s="95" t="s">
        <v>322</v>
      </c>
      <c r="E619" s="5" t="s">
        <v>85</v>
      </c>
      <c r="F619" s="5" t="s">
        <v>88</v>
      </c>
      <c r="G619" s="92" t="s">
        <v>158</v>
      </c>
      <c r="H619" s="93"/>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row>
    <row r="620" spans="3:58" ht="15" thickBot="1" x14ac:dyDescent="0.4">
      <c r="C620" s="95" t="s">
        <v>316</v>
      </c>
      <c r="D620" s="95" t="s">
        <v>322</v>
      </c>
      <c r="E620" s="5" t="s">
        <v>85</v>
      </c>
      <c r="F620" s="5" t="s">
        <v>89</v>
      </c>
      <c r="G620" s="92" t="s">
        <v>158</v>
      </c>
      <c r="H620" s="93"/>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row>
    <row r="621" spans="3:58" ht="29.5" thickBot="1" x14ac:dyDescent="0.4">
      <c r="C621" s="95" t="s">
        <v>316</v>
      </c>
      <c r="D621" s="95" t="s">
        <v>322</v>
      </c>
      <c r="E621" s="5" t="s">
        <v>85</v>
      </c>
      <c r="F621" s="5" t="s">
        <v>90</v>
      </c>
      <c r="G621" s="92" t="s">
        <v>75</v>
      </c>
      <c r="H621" s="93" t="s">
        <v>637</v>
      </c>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row>
    <row r="622" spans="3:58" ht="15" thickBot="1" x14ac:dyDescent="0.4">
      <c r="C622" s="95" t="s">
        <v>316</v>
      </c>
      <c r="D622" s="95" t="s">
        <v>322</v>
      </c>
      <c r="E622" s="5" t="s">
        <v>85</v>
      </c>
      <c r="F622" s="5" t="s">
        <v>91</v>
      </c>
      <c r="G622" s="92" t="s">
        <v>158</v>
      </c>
      <c r="H622" s="93"/>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row>
    <row r="623" spans="3:58" ht="44" thickBot="1" x14ac:dyDescent="0.4">
      <c r="C623" s="95" t="s">
        <v>316</v>
      </c>
      <c r="D623" s="95" t="s">
        <v>322</v>
      </c>
      <c r="E623" s="5" t="s">
        <v>92</v>
      </c>
      <c r="F623" s="5" t="s">
        <v>93</v>
      </c>
      <c r="G623" s="92" t="s">
        <v>158</v>
      </c>
      <c r="H623" s="93"/>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row>
    <row r="624" spans="3:58" ht="29.5" thickBot="1" x14ac:dyDescent="0.4">
      <c r="C624" s="95" t="s">
        <v>316</v>
      </c>
      <c r="D624" s="95" t="s">
        <v>322</v>
      </c>
      <c r="E624" s="5" t="s">
        <v>92</v>
      </c>
      <c r="F624" s="5" t="s">
        <v>94</v>
      </c>
      <c r="G624" s="92" t="s">
        <v>158</v>
      </c>
      <c r="H624" s="93"/>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row>
    <row r="625" spans="3:58" ht="15" thickBot="1" x14ac:dyDescent="0.4">
      <c r="C625" s="95" t="s">
        <v>316</v>
      </c>
      <c r="D625" s="95" t="s">
        <v>322</v>
      </c>
      <c r="E625" s="5" t="s">
        <v>92</v>
      </c>
      <c r="F625" s="5" t="s">
        <v>95</v>
      </c>
      <c r="G625" s="92" t="s">
        <v>158</v>
      </c>
      <c r="H625" s="93"/>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row>
    <row r="626" spans="3:58" ht="29.5" thickBot="1" x14ac:dyDescent="0.4">
      <c r="C626" s="95" t="s">
        <v>316</v>
      </c>
      <c r="D626" s="95" t="s">
        <v>322</v>
      </c>
      <c r="E626" s="5" t="s">
        <v>96</v>
      </c>
      <c r="F626" s="5" t="s">
        <v>97</v>
      </c>
      <c r="G626" s="92" t="s">
        <v>158</v>
      </c>
      <c r="H626" s="93"/>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row>
    <row r="627" spans="3:58" ht="29.5" thickBot="1" x14ac:dyDescent="0.4">
      <c r="C627" s="95" t="s">
        <v>316</v>
      </c>
      <c r="D627" s="95" t="s">
        <v>322</v>
      </c>
      <c r="E627" s="5" t="s">
        <v>96</v>
      </c>
      <c r="F627" s="5" t="s">
        <v>98</v>
      </c>
      <c r="G627" s="92" t="s">
        <v>158</v>
      </c>
      <c r="H627" s="93"/>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row>
    <row r="628" spans="3:58" ht="29.5" thickBot="1" x14ac:dyDescent="0.4">
      <c r="C628" s="95" t="s">
        <v>316</v>
      </c>
      <c r="D628" s="95" t="s">
        <v>322</v>
      </c>
      <c r="E628" s="5" t="s">
        <v>96</v>
      </c>
      <c r="F628" s="5" t="s">
        <v>99</v>
      </c>
      <c r="G628" s="92" t="s">
        <v>158</v>
      </c>
      <c r="H628" s="93"/>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row>
    <row r="629" spans="3:58" ht="29.5" thickBot="1" x14ac:dyDescent="0.4">
      <c r="C629" s="95" t="s">
        <v>316</v>
      </c>
      <c r="D629" s="95" t="s">
        <v>322</v>
      </c>
      <c r="E629" s="5" t="s">
        <v>100</v>
      </c>
      <c r="F629" s="5" t="s">
        <v>101</v>
      </c>
      <c r="G629" s="92" t="s">
        <v>158</v>
      </c>
      <c r="H629" s="93"/>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row>
    <row r="630" spans="3:58" ht="15" thickBot="1" x14ac:dyDescent="0.4">
      <c r="C630" s="95" t="s">
        <v>316</v>
      </c>
      <c r="D630" s="95" t="s">
        <v>322</v>
      </c>
      <c r="E630" s="5" t="s">
        <v>100</v>
      </c>
      <c r="F630" s="5" t="s">
        <v>102</v>
      </c>
      <c r="G630" s="92" t="s">
        <v>158</v>
      </c>
      <c r="H630" s="93"/>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row>
    <row r="631" spans="3:58" ht="15" thickBot="1" x14ac:dyDescent="0.4">
      <c r="C631" s="95" t="s">
        <v>316</v>
      </c>
      <c r="D631" s="95" t="s">
        <v>322</v>
      </c>
      <c r="E631" s="5" t="s">
        <v>100</v>
      </c>
      <c r="F631" s="5" t="s">
        <v>103</v>
      </c>
      <c r="G631" s="92" t="s">
        <v>158</v>
      </c>
      <c r="H631" s="93"/>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row>
    <row r="632" spans="3:58" ht="15" thickBot="1" x14ac:dyDescent="0.4">
      <c r="C632" s="95" t="s">
        <v>316</v>
      </c>
      <c r="D632" s="95" t="s">
        <v>322</v>
      </c>
      <c r="E632" s="92" t="s">
        <v>100</v>
      </c>
      <c r="F632" s="92" t="s">
        <v>523</v>
      </c>
      <c r="G632" s="92" t="s">
        <v>158</v>
      </c>
      <c r="H632" s="93" t="s">
        <v>524</v>
      </c>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row>
    <row r="633" spans="3:58" ht="29.5" thickBot="1" x14ac:dyDescent="0.4">
      <c r="C633" s="95" t="s">
        <v>316</v>
      </c>
      <c r="D633" s="95" t="s">
        <v>322</v>
      </c>
      <c r="E633" s="92" t="s">
        <v>100</v>
      </c>
      <c r="F633" s="92" t="s">
        <v>525</v>
      </c>
      <c r="G633" s="92" t="s">
        <v>75</v>
      </c>
      <c r="H633" s="93" t="s">
        <v>526</v>
      </c>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row>
    <row r="634" spans="3:58" ht="29.5" thickBot="1" x14ac:dyDescent="0.4">
      <c r="C634" s="95" t="s">
        <v>316</v>
      </c>
      <c r="D634" s="95" t="s">
        <v>322</v>
      </c>
      <c r="E634" s="92" t="s">
        <v>78</v>
      </c>
      <c r="F634" s="92" t="s">
        <v>638</v>
      </c>
      <c r="G634" s="92" t="s">
        <v>75</v>
      </c>
      <c r="H634" s="93" t="s">
        <v>527</v>
      </c>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row>
    <row r="635" spans="3:58" ht="29.5" thickBot="1" x14ac:dyDescent="0.4">
      <c r="C635" s="95" t="s">
        <v>317</v>
      </c>
      <c r="D635" s="95" t="s">
        <v>322</v>
      </c>
      <c r="E635" s="5" t="s">
        <v>73</v>
      </c>
      <c r="F635" s="5" t="s">
        <v>74</v>
      </c>
      <c r="G635" s="92" t="s">
        <v>158</v>
      </c>
      <c r="H635" s="9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row>
    <row r="636" spans="3:58" ht="29.5" thickBot="1" x14ac:dyDescent="0.4">
      <c r="C636" s="95" t="s">
        <v>317</v>
      </c>
      <c r="D636" s="95" t="s">
        <v>322</v>
      </c>
      <c r="E636" s="5" t="s">
        <v>73</v>
      </c>
      <c r="F636" s="5" t="s">
        <v>77</v>
      </c>
      <c r="G636" s="92" t="s">
        <v>158</v>
      </c>
      <c r="H636" s="9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row>
    <row r="637" spans="3:58" ht="15" thickBot="1" x14ac:dyDescent="0.4">
      <c r="C637" s="95" t="s">
        <v>317</v>
      </c>
      <c r="D637" s="95" t="s">
        <v>322</v>
      </c>
      <c r="E637" s="5" t="s">
        <v>78</v>
      </c>
      <c r="F637" s="5" t="s">
        <v>79</v>
      </c>
      <c r="G637" s="92" t="s">
        <v>75</v>
      </c>
      <c r="H637" s="9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row>
    <row r="638" spans="3:58" ht="29.5" thickBot="1" x14ac:dyDescent="0.4">
      <c r="C638" s="95" t="s">
        <v>317</v>
      </c>
      <c r="D638" s="95" t="s">
        <v>322</v>
      </c>
      <c r="E638" s="5" t="s">
        <v>78</v>
      </c>
      <c r="F638" s="5" t="s">
        <v>80</v>
      </c>
      <c r="G638" s="92" t="s">
        <v>75</v>
      </c>
      <c r="H638" s="93"/>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row>
    <row r="639" spans="3:58" ht="15" thickBot="1" x14ac:dyDescent="0.4">
      <c r="C639" s="95" t="s">
        <v>317</v>
      </c>
      <c r="D639" s="95" t="s">
        <v>322</v>
      </c>
      <c r="E639" s="5" t="s">
        <v>78</v>
      </c>
      <c r="F639" s="5" t="s">
        <v>81</v>
      </c>
      <c r="G639" s="92" t="s">
        <v>158</v>
      </c>
      <c r="H639" s="93"/>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row>
    <row r="640" spans="3:58" ht="15" thickBot="1" x14ac:dyDescent="0.4">
      <c r="C640" s="95" t="s">
        <v>317</v>
      </c>
      <c r="D640" s="95" t="s">
        <v>322</v>
      </c>
      <c r="E640" s="5" t="s">
        <v>78</v>
      </c>
      <c r="F640" s="5" t="s">
        <v>82</v>
      </c>
      <c r="G640" s="92" t="s">
        <v>158</v>
      </c>
      <c r="H640" s="93"/>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row>
    <row r="641" spans="3:58" ht="29.5" thickBot="1" x14ac:dyDescent="0.4">
      <c r="C641" s="95" t="s">
        <v>317</v>
      </c>
      <c r="D641" s="95" t="s">
        <v>322</v>
      </c>
      <c r="E641" s="5" t="s">
        <v>78</v>
      </c>
      <c r="F641" s="5" t="s">
        <v>83</v>
      </c>
      <c r="G641" s="92" t="s">
        <v>75</v>
      </c>
      <c r="H641" s="93"/>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row>
    <row r="642" spans="3:58" ht="29.5" thickBot="1" x14ac:dyDescent="0.4">
      <c r="C642" s="95" t="s">
        <v>317</v>
      </c>
      <c r="D642" s="95" t="s">
        <v>322</v>
      </c>
      <c r="E642" s="5" t="s">
        <v>78</v>
      </c>
      <c r="F642" s="5" t="s">
        <v>84</v>
      </c>
      <c r="G642" s="92" t="s">
        <v>75</v>
      </c>
      <c r="H642" s="93"/>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row>
    <row r="643" spans="3:58" ht="15" thickBot="1" x14ac:dyDescent="0.4">
      <c r="C643" s="95" t="s">
        <v>317</v>
      </c>
      <c r="D643" s="95" t="s">
        <v>322</v>
      </c>
      <c r="E643" s="5" t="s">
        <v>85</v>
      </c>
      <c r="F643" s="5" t="s">
        <v>86</v>
      </c>
      <c r="G643" s="92" t="s">
        <v>158</v>
      </c>
      <c r="H643" s="93"/>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row>
    <row r="644" spans="3:58" ht="15" thickBot="1" x14ac:dyDescent="0.4">
      <c r="C644" s="95" t="s">
        <v>317</v>
      </c>
      <c r="D644" s="95" t="s">
        <v>322</v>
      </c>
      <c r="E644" s="5" t="s">
        <v>85</v>
      </c>
      <c r="F644" s="5" t="s">
        <v>87</v>
      </c>
      <c r="G644" s="92" t="s">
        <v>75</v>
      </c>
      <c r="H644" s="93"/>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row>
    <row r="645" spans="3:58" ht="15" thickBot="1" x14ac:dyDescent="0.4">
      <c r="C645" s="95" t="s">
        <v>317</v>
      </c>
      <c r="D645" s="95" t="s">
        <v>322</v>
      </c>
      <c r="E645" s="5" t="s">
        <v>85</v>
      </c>
      <c r="F645" s="5" t="s">
        <v>88</v>
      </c>
      <c r="G645" s="92" t="s">
        <v>75</v>
      </c>
      <c r="H645" s="93"/>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row>
    <row r="646" spans="3:58" ht="15" thickBot="1" x14ac:dyDescent="0.4">
      <c r="C646" s="95" t="s">
        <v>317</v>
      </c>
      <c r="D646" s="95" t="s">
        <v>322</v>
      </c>
      <c r="E646" s="5" t="s">
        <v>85</v>
      </c>
      <c r="F646" s="5" t="s">
        <v>89</v>
      </c>
      <c r="G646" s="92" t="s">
        <v>158</v>
      </c>
      <c r="H646" s="93"/>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row>
    <row r="647" spans="3:58" ht="15" thickBot="1" x14ac:dyDescent="0.4">
      <c r="C647" s="95" t="s">
        <v>317</v>
      </c>
      <c r="D647" s="95" t="s">
        <v>322</v>
      </c>
      <c r="E647" s="5" t="s">
        <v>85</v>
      </c>
      <c r="F647" s="5" t="s">
        <v>90</v>
      </c>
      <c r="G647" s="92" t="s">
        <v>158</v>
      </c>
      <c r="H647" s="93"/>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row>
    <row r="648" spans="3:58" ht="15" thickBot="1" x14ac:dyDescent="0.4">
      <c r="C648" s="95" t="s">
        <v>317</v>
      </c>
      <c r="D648" s="95" t="s">
        <v>322</v>
      </c>
      <c r="E648" s="5" t="s">
        <v>85</v>
      </c>
      <c r="F648" s="5" t="s">
        <v>91</v>
      </c>
      <c r="G648" s="92" t="s">
        <v>75</v>
      </c>
      <c r="H648" s="93"/>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row>
    <row r="649" spans="3:58" ht="44" thickBot="1" x14ac:dyDescent="0.4">
      <c r="C649" s="95" t="s">
        <v>317</v>
      </c>
      <c r="D649" s="95" t="s">
        <v>322</v>
      </c>
      <c r="E649" s="5" t="s">
        <v>92</v>
      </c>
      <c r="F649" s="5" t="s">
        <v>93</v>
      </c>
      <c r="G649" s="92" t="s">
        <v>75</v>
      </c>
      <c r="H649" s="93"/>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row>
    <row r="650" spans="3:58" ht="29.5" thickBot="1" x14ac:dyDescent="0.4">
      <c r="C650" s="95" t="s">
        <v>317</v>
      </c>
      <c r="D650" s="95" t="s">
        <v>322</v>
      </c>
      <c r="E650" s="5" t="s">
        <v>92</v>
      </c>
      <c r="F650" s="5" t="s">
        <v>94</v>
      </c>
      <c r="G650" s="92" t="s">
        <v>75</v>
      </c>
      <c r="H650" s="93"/>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row>
    <row r="651" spans="3:58" ht="15" thickBot="1" x14ac:dyDescent="0.4">
      <c r="C651" s="95" t="s">
        <v>317</v>
      </c>
      <c r="D651" s="95" t="s">
        <v>322</v>
      </c>
      <c r="E651" s="5" t="s">
        <v>92</v>
      </c>
      <c r="F651" s="5" t="s">
        <v>95</v>
      </c>
      <c r="G651" s="92" t="s">
        <v>75</v>
      </c>
      <c r="H651" s="93"/>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row>
    <row r="652" spans="3:58" ht="29.5" thickBot="1" x14ac:dyDescent="0.4">
      <c r="C652" s="95" t="s">
        <v>317</v>
      </c>
      <c r="D652" s="95" t="s">
        <v>322</v>
      </c>
      <c r="E652" s="5" t="s">
        <v>96</v>
      </c>
      <c r="F652" s="5" t="s">
        <v>97</v>
      </c>
      <c r="G652" s="92" t="s">
        <v>158</v>
      </c>
      <c r="H652" s="93"/>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row>
    <row r="653" spans="3:58" ht="29.5" thickBot="1" x14ac:dyDescent="0.4">
      <c r="C653" s="95" t="s">
        <v>317</v>
      </c>
      <c r="D653" s="95" t="s">
        <v>322</v>
      </c>
      <c r="E653" s="5" t="s">
        <v>96</v>
      </c>
      <c r="F653" s="5" t="s">
        <v>98</v>
      </c>
      <c r="G653" s="92" t="s">
        <v>158</v>
      </c>
      <c r="H653" s="93"/>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row>
    <row r="654" spans="3:58" ht="29.5" thickBot="1" x14ac:dyDescent="0.4">
      <c r="C654" s="95" t="s">
        <v>317</v>
      </c>
      <c r="D654" s="95" t="s">
        <v>322</v>
      </c>
      <c r="E654" s="5" t="s">
        <v>96</v>
      </c>
      <c r="F654" s="5" t="s">
        <v>99</v>
      </c>
      <c r="G654" s="92" t="s">
        <v>158</v>
      </c>
      <c r="H654" s="93"/>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row>
    <row r="655" spans="3:58" ht="29.5" thickBot="1" x14ac:dyDescent="0.4">
      <c r="C655" s="95" t="s">
        <v>317</v>
      </c>
      <c r="D655" s="95" t="s">
        <v>322</v>
      </c>
      <c r="E655" s="5" t="s">
        <v>100</v>
      </c>
      <c r="F655" s="5" t="s">
        <v>101</v>
      </c>
      <c r="G655" s="92" t="s">
        <v>75</v>
      </c>
      <c r="H655" s="93"/>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row>
    <row r="656" spans="3:58" ht="15" thickBot="1" x14ac:dyDescent="0.4">
      <c r="C656" s="95" t="s">
        <v>317</v>
      </c>
      <c r="D656" s="95" t="s">
        <v>322</v>
      </c>
      <c r="E656" s="5" t="s">
        <v>100</v>
      </c>
      <c r="F656" s="5" t="s">
        <v>102</v>
      </c>
      <c r="G656" s="92" t="s">
        <v>75</v>
      </c>
      <c r="H656" s="93"/>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row>
    <row r="657" spans="3:58" ht="15" thickBot="1" x14ac:dyDescent="0.4">
      <c r="C657" s="95" t="s">
        <v>317</v>
      </c>
      <c r="D657" s="95" t="s">
        <v>322</v>
      </c>
      <c r="E657" s="5" t="s">
        <v>100</v>
      </c>
      <c r="F657" s="5" t="s">
        <v>103</v>
      </c>
      <c r="G657" s="92" t="s">
        <v>158</v>
      </c>
      <c r="H657" s="93"/>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row>
    <row r="658" spans="3:58" ht="29.5" thickBot="1" x14ac:dyDescent="0.4">
      <c r="C658" s="88" t="s">
        <v>318</v>
      </c>
      <c r="D658" s="94">
        <v>2022</v>
      </c>
      <c r="E658" s="89" t="s">
        <v>73</v>
      </c>
      <c r="F658" s="89" t="s">
        <v>74</v>
      </c>
      <c r="G658" s="87" t="s">
        <v>75</v>
      </c>
      <c r="H658" s="87" t="s">
        <v>528</v>
      </c>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row>
    <row r="659" spans="3:58" ht="29.5" thickBot="1" x14ac:dyDescent="0.4">
      <c r="C659" s="88" t="s">
        <v>318</v>
      </c>
      <c r="D659" s="94">
        <v>2022</v>
      </c>
      <c r="E659" s="89" t="s">
        <v>73</v>
      </c>
      <c r="F659" s="89" t="s">
        <v>77</v>
      </c>
      <c r="G659" s="87" t="s">
        <v>158</v>
      </c>
      <c r="H659" s="87"/>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row>
    <row r="660" spans="3:58" ht="15" thickBot="1" x14ac:dyDescent="0.4">
      <c r="C660" s="88" t="s">
        <v>318</v>
      </c>
      <c r="D660" s="94">
        <v>2022</v>
      </c>
      <c r="E660" s="89" t="s">
        <v>78</v>
      </c>
      <c r="F660" s="89" t="s">
        <v>79</v>
      </c>
      <c r="G660" s="87" t="s">
        <v>75</v>
      </c>
      <c r="H660" s="87" t="s">
        <v>528</v>
      </c>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row>
    <row r="661" spans="3:58" ht="29.5" thickBot="1" x14ac:dyDescent="0.4">
      <c r="C661" s="88" t="s">
        <v>318</v>
      </c>
      <c r="D661" s="94">
        <v>2022</v>
      </c>
      <c r="E661" s="89" t="s">
        <v>78</v>
      </c>
      <c r="F661" s="89" t="s">
        <v>80</v>
      </c>
      <c r="G661" s="87" t="s">
        <v>158</v>
      </c>
      <c r="H661" s="90"/>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row>
    <row r="662" spans="3:58" ht="15" thickBot="1" x14ac:dyDescent="0.4">
      <c r="C662" s="88" t="s">
        <v>318</v>
      </c>
      <c r="D662" s="94">
        <v>2022</v>
      </c>
      <c r="E662" s="89" t="s">
        <v>78</v>
      </c>
      <c r="F662" s="89" t="s">
        <v>81</v>
      </c>
      <c r="G662" s="87" t="s">
        <v>75</v>
      </c>
      <c r="H662" s="90" t="s">
        <v>528</v>
      </c>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row>
    <row r="663" spans="3:58" ht="15" thickBot="1" x14ac:dyDescent="0.4">
      <c r="C663" s="88" t="s">
        <v>318</v>
      </c>
      <c r="D663" s="94">
        <v>2022</v>
      </c>
      <c r="E663" s="89" t="s">
        <v>78</v>
      </c>
      <c r="F663" s="89" t="s">
        <v>82</v>
      </c>
      <c r="G663" s="87" t="s">
        <v>75</v>
      </c>
      <c r="H663" s="90" t="s">
        <v>528</v>
      </c>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row>
    <row r="664" spans="3:58" ht="29.5" thickBot="1" x14ac:dyDescent="0.4">
      <c r="C664" s="88" t="s">
        <v>318</v>
      </c>
      <c r="D664" s="94">
        <v>2022</v>
      </c>
      <c r="E664" s="89" t="s">
        <v>78</v>
      </c>
      <c r="F664" s="89" t="s">
        <v>83</v>
      </c>
      <c r="G664" s="87" t="s">
        <v>158</v>
      </c>
      <c r="H664" s="90"/>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row>
    <row r="665" spans="3:58" ht="29.5" thickBot="1" x14ac:dyDescent="0.4">
      <c r="C665" s="88" t="s">
        <v>318</v>
      </c>
      <c r="D665" s="94">
        <v>2022</v>
      </c>
      <c r="E665" s="89" t="s">
        <v>78</v>
      </c>
      <c r="F665" s="89" t="s">
        <v>84</v>
      </c>
      <c r="G665" s="87" t="s">
        <v>158</v>
      </c>
      <c r="H665" s="90"/>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row>
    <row r="666" spans="3:58" ht="15" thickBot="1" x14ac:dyDescent="0.4">
      <c r="C666" s="88" t="s">
        <v>318</v>
      </c>
      <c r="D666" s="94">
        <v>2022</v>
      </c>
      <c r="E666" s="89" t="s">
        <v>85</v>
      </c>
      <c r="F666" s="89" t="s">
        <v>86</v>
      </c>
      <c r="G666" s="87" t="s">
        <v>75</v>
      </c>
      <c r="H666" s="90" t="s">
        <v>529</v>
      </c>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row>
    <row r="667" spans="3:58" ht="15" thickBot="1" x14ac:dyDescent="0.4">
      <c r="C667" s="88" t="s">
        <v>318</v>
      </c>
      <c r="D667" s="94">
        <v>2022</v>
      </c>
      <c r="E667" s="89" t="s">
        <v>85</v>
      </c>
      <c r="F667" s="89" t="s">
        <v>87</v>
      </c>
      <c r="G667" s="87" t="s">
        <v>158</v>
      </c>
      <c r="H667" s="90"/>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row>
    <row r="668" spans="3:58" ht="15" thickBot="1" x14ac:dyDescent="0.4">
      <c r="C668" s="88" t="s">
        <v>318</v>
      </c>
      <c r="D668" s="94">
        <v>2022</v>
      </c>
      <c r="E668" s="89" t="s">
        <v>85</v>
      </c>
      <c r="F668" s="89" t="s">
        <v>88</v>
      </c>
      <c r="G668" s="87" t="s">
        <v>75</v>
      </c>
      <c r="H668" s="90" t="s">
        <v>528</v>
      </c>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row>
    <row r="669" spans="3:58" ht="15" thickBot="1" x14ac:dyDescent="0.4">
      <c r="C669" s="88" t="s">
        <v>318</v>
      </c>
      <c r="D669" s="94">
        <v>2022</v>
      </c>
      <c r="E669" s="89" t="s">
        <v>85</v>
      </c>
      <c r="F669" s="89" t="s">
        <v>89</v>
      </c>
      <c r="G669" s="87" t="s">
        <v>158</v>
      </c>
      <c r="H669" s="90"/>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row>
    <row r="670" spans="3:58" ht="15" thickBot="1" x14ac:dyDescent="0.4">
      <c r="C670" s="88" t="s">
        <v>318</v>
      </c>
      <c r="D670" s="94">
        <v>2022</v>
      </c>
      <c r="E670" s="89" t="s">
        <v>85</v>
      </c>
      <c r="F670" s="89" t="s">
        <v>90</v>
      </c>
      <c r="G670" s="87" t="s">
        <v>158</v>
      </c>
      <c r="H670" s="90"/>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row>
    <row r="671" spans="3:58" ht="15" thickBot="1" x14ac:dyDescent="0.4">
      <c r="C671" s="88" t="s">
        <v>318</v>
      </c>
      <c r="D671" s="94">
        <v>2022</v>
      </c>
      <c r="E671" s="89" t="s">
        <v>85</v>
      </c>
      <c r="F671" s="89" t="s">
        <v>91</v>
      </c>
      <c r="G671" s="87" t="s">
        <v>75</v>
      </c>
      <c r="H671" s="90" t="s">
        <v>530</v>
      </c>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row>
    <row r="672" spans="3:58" ht="44" thickBot="1" x14ac:dyDescent="0.4">
      <c r="C672" s="88" t="s">
        <v>318</v>
      </c>
      <c r="D672" s="94">
        <v>2022</v>
      </c>
      <c r="E672" s="89" t="s">
        <v>92</v>
      </c>
      <c r="F672" s="89" t="s">
        <v>93</v>
      </c>
      <c r="G672" s="87" t="s">
        <v>158</v>
      </c>
      <c r="H672" s="90"/>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row>
    <row r="673" spans="3:58" ht="29.5" thickBot="1" x14ac:dyDescent="0.4">
      <c r="C673" s="88" t="s">
        <v>318</v>
      </c>
      <c r="D673" s="94">
        <v>2022</v>
      </c>
      <c r="E673" s="89" t="s">
        <v>92</v>
      </c>
      <c r="F673" s="89" t="s">
        <v>94</v>
      </c>
      <c r="G673" s="87" t="s">
        <v>158</v>
      </c>
      <c r="H673" s="90"/>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row>
    <row r="674" spans="3:58" ht="15" thickBot="1" x14ac:dyDescent="0.4">
      <c r="C674" s="88" t="s">
        <v>318</v>
      </c>
      <c r="D674" s="94">
        <v>2022</v>
      </c>
      <c r="E674" s="89" t="s">
        <v>92</v>
      </c>
      <c r="F674" s="89" t="s">
        <v>95</v>
      </c>
      <c r="G674" s="87" t="s">
        <v>158</v>
      </c>
      <c r="H674" s="90"/>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row>
    <row r="675" spans="3:58" ht="29.5" thickBot="1" x14ac:dyDescent="0.4">
      <c r="C675" s="88" t="s">
        <v>318</v>
      </c>
      <c r="D675" s="94">
        <v>2022</v>
      </c>
      <c r="E675" s="89" t="s">
        <v>96</v>
      </c>
      <c r="F675" s="89" t="s">
        <v>97</v>
      </c>
      <c r="G675" s="87" t="s">
        <v>158</v>
      </c>
      <c r="H675" s="90"/>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row>
    <row r="676" spans="3:58" ht="29.5" thickBot="1" x14ac:dyDescent="0.4">
      <c r="C676" s="88" t="s">
        <v>318</v>
      </c>
      <c r="D676" s="94">
        <v>2022</v>
      </c>
      <c r="E676" s="89" t="s">
        <v>96</v>
      </c>
      <c r="F676" s="89" t="s">
        <v>98</v>
      </c>
      <c r="G676" s="87" t="s">
        <v>158</v>
      </c>
      <c r="H676" s="90"/>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row>
    <row r="677" spans="3:58" ht="29.5" thickBot="1" x14ac:dyDescent="0.4">
      <c r="C677" s="88" t="s">
        <v>318</v>
      </c>
      <c r="D677" s="94">
        <v>2022</v>
      </c>
      <c r="E677" s="89" t="s">
        <v>96</v>
      </c>
      <c r="F677" s="89" t="s">
        <v>99</v>
      </c>
      <c r="G677" s="87" t="s">
        <v>158</v>
      </c>
      <c r="H677" s="90"/>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row>
    <row r="678" spans="3:58" ht="29.5" thickBot="1" x14ac:dyDescent="0.4">
      <c r="C678" s="88" t="s">
        <v>318</v>
      </c>
      <c r="D678" s="94">
        <v>2022</v>
      </c>
      <c r="E678" s="89" t="s">
        <v>100</v>
      </c>
      <c r="F678" s="89" t="s">
        <v>101</v>
      </c>
      <c r="G678" s="87" t="s">
        <v>75</v>
      </c>
      <c r="H678" s="90" t="s">
        <v>531</v>
      </c>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row>
    <row r="679" spans="3:58" ht="15" thickBot="1" x14ac:dyDescent="0.4">
      <c r="C679" s="88" t="s">
        <v>318</v>
      </c>
      <c r="D679" s="94">
        <v>2022</v>
      </c>
      <c r="E679" s="89" t="s">
        <v>100</v>
      </c>
      <c r="F679" s="89" t="s">
        <v>102</v>
      </c>
      <c r="G679" s="87" t="s">
        <v>158</v>
      </c>
      <c r="H679" s="90"/>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row>
    <row r="680" spans="3:58" ht="15" thickBot="1" x14ac:dyDescent="0.4">
      <c r="C680" s="88" t="s">
        <v>318</v>
      </c>
      <c r="D680" s="94">
        <v>2022</v>
      </c>
      <c r="E680" s="89" t="s">
        <v>100</v>
      </c>
      <c r="F680" s="89" t="s">
        <v>103</v>
      </c>
      <c r="G680" s="87" t="s">
        <v>158</v>
      </c>
      <c r="H680" s="90"/>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row>
    <row r="681" spans="3:58" ht="29.5" thickBot="1" x14ac:dyDescent="0.4">
      <c r="C681" s="88" t="s">
        <v>319</v>
      </c>
      <c r="D681" s="88" t="s">
        <v>322</v>
      </c>
      <c r="E681" s="89" t="s">
        <v>73</v>
      </c>
      <c r="F681" s="89" t="s">
        <v>74</v>
      </c>
      <c r="G681" s="87" t="s">
        <v>158</v>
      </c>
      <c r="H681" s="87" t="s">
        <v>532</v>
      </c>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row>
    <row r="682" spans="3:58" ht="29.5" thickBot="1" x14ac:dyDescent="0.4">
      <c r="C682" s="88" t="s">
        <v>319</v>
      </c>
      <c r="D682" s="88" t="s">
        <v>322</v>
      </c>
      <c r="E682" s="89" t="s">
        <v>73</v>
      </c>
      <c r="F682" s="89" t="s">
        <v>77</v>
      </c>
      <c r="G682" s="87" t="s">
        <v>75</v>
      </c>
      <c r="H682" s="87" t="s">
        <v>639</v>
      </c>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row>
    <row r="683" spans="3:58" ht="15" thickBot="1" x14ac:dyDescent="0.4">
      <c r="C683" s="88" t="s">
        <v>319</v>
      </c>
      <c r="D683" s="88" t="s">
        <v>322</v>
      </c>
      <c r="E683" s="89" t="s">
        <v>78</v>
      </c>
      <c r="F683" s="89" t="s">
        <v>79</v>
      </c>
      <c r="G683" s="87" t="s">
        <v>158</v>
      </c>
      <c r="H683" s="87"/>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row>
    <row r="684" spans="3:58" ht="29.5" thickBot="1" x14ac:dyDescent="0.4">
      <c r="C684" s="88" t="s">
        <v>319</v>
      </c>
      <c r="D684" s="88" t="s">
        <v>322</v>
      </c>
      <c r="E684" s="89" t="s">
        <v>78</v>
      </c>
      <c r="F684" s="89" t="s">
        <v>80</v>
      </c>
      <c r="G684" s="87" t="s">
        <v>158</v>
      </c>
      <c r="H684" s="90" t="s">
        <v>640</v>
      </c>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row>
    <row r="685" spans="3:58" ht="15" thickBot="1" x14ac:dyDescent="0.4">
      <c r="C685" s="88" t="s">
        <v>319</v>
      </c>
      <c r="D685" s="88" t="s">
        <v>322</v>
      </c>
      <c r="E685" s="89" t="s">
        <v>78</v>
      </c>
      <c r="F685" s="89" t="s">
        <v>81</v>
      </c>
      <c r="G685" s="87" t="s">
        <v>75</v>
      </c>
      <c r="H685" s="90" t="s">
        <v>534</v>
      </c>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row>
    <row r="686" spans="3:58" ht="15" thickBot="1" x14ac:dyDescent="0.4">
      <c r="C686" s="88" t="s">
        <v>319</v>
      </c>
      <c r="D686" s="88" t="s">
        <v>322</v>
      </c>
      <c r="E686" s="89" t="s">
        <v>78</v>
      </c>
      <c r="F686" s="89" t="s">
        <v>82</v>
      </c>
      <c r="G686" s="87" t="s">
        <v>158</v>
      </c>
      <c r="H686" s="90"/>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row>
    <row r="687" spans="3:58" ht="29.5" thickBot="1" x14ac:dyDescent="0.4">
      <c r="C687" s="88" t="s">
        <v>319</v>
      </c>
      <c r="D687" s="88" t="s">
        <v>322</v>
      </c>
      <c r="E687" s="89" t="s">
        <v>78</v>
      </c>
      <c r="F687" s="89" t="s">
        <v>83</v>
      </c>
      <c r="G687" s="87" t="s">
        <v>158</v>
      </c>
      <c r="H687" s="90" t="s">
        <v>535</v>
      </c>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row>
    <row r="688" spans="3:58" ht="29.5" thickBot="1" x14ac:dyDescent="0.4">
      <c r="C688" s="88" t="s">
        <v>319</v>
      </c>
      <c r="D688" s="88" t="s">
        <v>322</v>
      </c>
      <c r="E688" s="89" t="s">
        <v>78</v>
      </c>
      <c r="F688" s="89" t="s">
        <v>84</v>
      </c>
      <c r="G688" s="87" t="s">
        <v>75</v>
      </c>
      <c r="H688" s="90" t="s">
        <v>538</v>
      </c>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row>
    <row r="689" spans="3:58" ht="15" thickBot="1" x14ac:dyDescent="0.4">
      <c r="C689" s="88" t="s">
        <v>319</v>
      </c>
      <c r="D689" s="88" t="s">
        <v>322</v>
      </c>
      <c r="E689" s="89" t="s">
        <v>85</v>
      </c>
      <c r="F689" s="89" t="s">
        <v>86</v>
      </c>
      <c r="G689" s="87" t="s">
        <v>75</v>
      </c>
      <c r="H689" s="90" t="s">
        <v>536</v>
      </c>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row>
    <row r="690" spans="3:58" ht="15" thickBot="1" x14ac:dyDescent="0.4">
      <c r="C690" s="88" t="s">
        <v>319</v>
      </c>
      <c r="D690" s="88" t="s">
        <v>322</v>
      </c>
      <c r="E690" s="89" t="s">
        <v>85</v>
      </c>
      <c r="F690" s="89" t="s">
        <v>87</v>
      </c>
      <c r="G690" s="87" t="s">
        <v>158</v>
      </c>
      <c r="H690" s="90" t="s">
        <v>534</v>
      </c>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row>
    <row r="691" spans="3:58" ht="15" thickBot="1" x14ac:dyDescent="0.4">
      <c r="C691" s="88" t="s">
        <v>319</v>
      </c>
      <c r="D691" s="88" t="s">
        <v>322</v>
      </c>
      <c r="E691" s="89" t="s">
        <v>85</v>
      </c>
      <c r="F691" s="89" t="s">
        <v>88</v>
      </c>
      <c r="G691" s="87" t="s">
        <v>158</v>
      </c>
      <c r="H691" s="90"/>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row>
    <row r="692" spans="3:58" ht="15" thickBot="1" x14ac:dyDescent="0.4">
      <c r="C692" s="88" t="s">
        <v>319</v>
      </c>
      <c r="D692" s="88" t="s">
        <v>322</v>
      </c>
      <c r="E692" s="89" t="s">
        <v>85</v>
      </c>
      <c r="F692" s="89" t="s">
        <v>89</v>
      </c>
      <c r="G692" s="87" t="s">
        <v>158</v>
      </c>
      <c r="H692" s="90"/>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row>
    <row r="693" spans="3:58" ht="15" thickBot="1" x14ac:dyDescent="0.4">
      <c r="C693" s="88" t="s">
        <v>319</v>
      </c>
      <c r="D693" s="88" t="s">
        <v>322</v>
      </c>
      <c r="E693" s="89" t="s">
        <v>85</v>
      </c>
      <c r="F693" s="89" t="s">
        <v>90</v>
      </c>
      <c r="G693" s="87" t="s">
        <v>158</v>
      </c>
      <c r="H693" s="90"/>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row>
    <row r="694" spans="3:58" ht="15" thickBot="1" x14ac:dyDescent="0.4">
      <c r="C694" s="88" t="s">
        <v>319</v>
      </c>
      <c r="D694" s="88" t="s">
        <v>322</v>
      </c>
      <c r="E694" s="89" t="s">
        <v>85</v>
      </c>
      <c r="F694" s="89" t="s">
        <v>91</v>
      </c>
      <c r="G694" s="87" t="s">
        <v>158</v>
      </c>
      <c r="H694" s="90" t="s">
        <v>537</v>
      </c>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row>
    <row r="695" spans="3:58" ht="44" thickBot="1" x14ac:dyDescent="0.4">
      <c r="C695" s="88" t="s">
        <v>319</v>
      </c>
      <c r="D695" s="88" t="s">
        <v>322</v>
      </c>
      <c r="E695" s="89" t="s">
        <v>92</v>
      </c>
      <c r="F695" s="89" t="s">
        <v>93</v>
      </c>
      <c r="G695" s="87" t="s">
        <v>158</v>
      </c>
      <c r="H695" s="90"/>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row>
    <row r="696" spans="3:58" ht="29.5" thickBot="1" x14ac:dyDescent="0.4">
      <c r="C696" s="88" t="s">
        <v>319</v>
      </c>
      <c r="D696" s="88" t="s">
        <v>322</v>
      </c>
      <c r="E696" s="89" t="s">
        <v>92</v>
      </c>
      <c r="F696" s="89" t="s">
        <v>94</v>
      </c>
      <c r="G696" s="87" t="s">
        <v>158</v>
      </c>
      <c r="H696" s="90"/>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row>
    <row r="697" spans="3:58" ht="15" thickBot="1" x14ac:dyDescent="0.4">
      <c r="C697" s="88" t="s">
        <v>319</v>
      </c>
      <c r="D697" s="88" t="s">
        <v>322</v>
      </c>
      <c r="E697" s="89" t="s">
        <v>92</v>
      </c>
      <c r="F697" s="89" t="s">
        <v>95</v>
      </c>
      <c r="G697" s="87" t="s">
        <v>158</v>
      </c>
      <c r="H697" s="90"/>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row>
    <row r="698" spans="3:58" ht="29.5" thickBot="1" x14ac:dyDescent="0.4">
      <c r="C698" s="88" t="s">
        <v>319</v>
      </c>
      <c r="D698" s="88" t="s">
        <v>322</v>
      </c>
      <c r="E698" s="89" t="s">
        <v>96</v>
      </c>
      <c r="F698" s="89" t="s">
        <v>97</v>
      </c>
      <c r="G698" s="87" t="s">
        <v>158</v>
      </c>
      <c r="H698" s="90"/>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row>
    <row r="699" spans="3:58" ht="29.5" thickBot="1" x14ac:dyDescent="0.4">
      <c r="C699" s="88" t="s">
        <v>319</v>
      </c>
      <c r="D699" s="88" t="s">
        <v>322</v>
      </c>
      <c r="E699" s="89" t="s">
        <v>96</v>
      </c>
      <c r="F699" s="89" t="s">
        <v>98</v>
      </c>
      <c r="G699" s="87" t="s">
        <v>158</v>
      </c>
      <c r="H699" s="90"/>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row>
    <row r="700" spans="3:58" ht="29.5" thickBot="1" x14ac:dyDescent="0.4">
      <c r="C700" s="88" t="s">
        <v>319</v>
      </c>
      <c r="D700" s="88" t="s">
        <v>322</v>
      </c>
      <c r="E700" s="89" t="s">
        <v>96</v>
      </c>
      <c r="F700" s="89" t="s">
        <v>99</v>
      </c>
      <c r="G700" s="87" t="s">
        <v>158</v>
      </c>
      <c r="H700" s="90"/>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row>
    <row r="701" spans="3:58" ht="29.5" thickBot="1" x14ac:dyDescent="0.4">
      <c r="C701" s="88" t="s">
        <v>319</v>
      </c>
      <c r="D701" s="88" t="s">
        <v>322</v>
      </c>
      <c r="E701" s="89" t="s">
        <v>100</v>
      </c>
      <c r="F701" s="89" t="s">
        <v>101</v>
      </c>
      <c r="G701" s="87" t="s">
        <v>158</v>
      </c>
      <c r="H701" s="90" t="s">
        <v>641</v>
      </c>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row>
    <row r="702" spans="3:58" ht="15" thickBot="1" x14ac:dyDescent="0.4">
      <c r="C702" s="88" t="s">
        <v>319</v>
      </c>
      <c r="D702" s="88" t="s">
        <v>322</v>
      </c>
      <c r="E702" s="89" t="s">
        <v>100</v>
      </c>
      <c r="F702" s="89" t="s">
        <v>102</v>
      </c>
      <c r="G702" s="87" t="s">
        <v>158</v>
      </c>
      <c r="H702" s="90"/>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row>
    <row r="703" spans="3:58" ht="15" thickBot="1" x14ac:dyDescent="0.4">
      <c r="C703" s="88" t="s">
        <v>319</v>
      </c>
      <c r="D703" s="88" t="s">
        <v>322</v>
      </c>
      <c r="E703" s="89" t="s">
        <v>100</v>
      </c>
      <c r="F703" s="89" t="s">
        <v>103</v>
      </c>
      <c r="G703" s="87" t="s">
        <v>158</v>
      </c>
      <c r="H703" s="90"/>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row>
    <row r="704" spans="3:58" ht="15" thickBot="1" x14ac:dyDescent="0.4">
      <c r="C704" s="88" t="s">
        <v>319</v>
      </c>
      <c r="D704" s="88" t="s">
        <v>322</v>
      </c>
      <c r="E704" s="89" t="s">
        <v>85</v>
      </c>
      <c r="F704" s="89" t="s">
        <v>91</v>
      </c>
      <c r="G704" s="87" t="s">
        <v>75</v>
      </c>
      <c r="H704" s="90" t="s">
        <v>642</v>
      </c>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row>
    <row r="705" spans="3:58" ht="15" thickBot="1" x14ac:dyDescent="0.4">
      <c r="C705" s="88" t="s">
        <v>319</v>
      </c>
      <c r="D705" s="88" t="s">
        <v>322</v>
      </c>
      <c r="E705" s="87" t="s">
        <v>85</v>
      </c>
      <c r="F705" s="87" t="s">
        <v>259</v>
      </c>
      <c r="G705" s="87" t="s">
        <v>75</v>
      </c>
      <c r="H705" s="90" t="s">
        <v>532</v>
      </c>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row>
    <row r="706" spans="3:58" ht="29.5" thickBot="1" x14ac:dyDescent="0.4">
      <c r="C706" s="95" t="s">
        <v>320</v>
      </c>
      <c r="D706" s="95" t="s">
        <v>322</v>
      </c>
      <c r="E706" s="5" t="s">
        <v>73</v>
      </c>
      <c r="F706" s="5" t="s">
        <v>74</v>
      </c>
      <c r="G706" s="92" t="s">
        <v>75</v>
      </c>
      <c r="H706" s="92" t="s">
        <v>540</v>
      </c>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row>
    <row r="707" spans="3:58" ht="29.5" thickBot="1" x14ac:dyDescent="0.4">
      <c r="C707" s="95" t="s">
        <v>320</v>
      </c>
      <c r="D707" s="95" t="s">
        <v>322</v>
      </c>
      <c r="E707" s="5" t="s">
        <v>73</v>
      </c>
      <c r="F707" s="5" t="s">
        <v>77</v>
      </c>
      <c r="G707" s="92" t="s">
        <v>75</v>
      </c>
      <c r="H707" s="92" t="s">
        <v>541</v>
      </c>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row>
    <row r="708" spans="3:58" ht="15" thickBot="1" x14ac:dyDescent="0.4">
      <c r="C708" s="95" t="s">
        <v>320</v>
      </c>
      <c r="D708" s="95" t="s">
        <v>322</v>
      </c>
      <c r="E708" s="5" t="s">
        <v>78</v>
      </c>
      <c r="F708" s="5" t="s">
        <v>79</v>
      </c>
      <c r="G708" s="92" t="s">
        <v>158</v>
      </c>
      <c r="H708" s="9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row>
    <row r="709" spans="3:58" ht="29.5" thickBot="1" x14ac:dyDescent="0.4">
      <c r="C709" s="95" t="s">
        <v>320</v>
      </c>
      <c r="D709" s="95" t="s">
        <v>322</v>
      </c>
      <c r="E709" s="5" t="s">
        <v>78</v>
      </c>
      <c r="F709" s="5" t="s">
        <v>80</v>
      </c>
      <c r="G709" s="92" t="s">
        <v>75</v>
      </c>
      <c r="H709" s="93" t="s">
        <v>542</v>
      </c>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row>
    <row r="710" spans="3:58" ht="15" thickBot="1" x14ac:dyDescent="0.4">
      <c r="C710" s="95" t="s">
        <v>320</v>
      </c>
      <c r="D710" s="95" t="s">
        <v>322</v>
      </c>
      <c r="E710" s="5" t="s">
        <v>78</v>
      </c>
      <c r="F710" s="5" t="s">
        <v>81</v>
      </c>
      <c r="G710" s="92" t="s">
        <v>158</v>
      </c>
      <c r="H710" s="93"/>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row>
    <row r="711" spans="3:58" ht="15" thickBot="1" x14ac:dyDescent="0.4">
      <c r="C711" s="95" t="s">
        <v>320</v>
      </c>
      <c r="D711" s="95" t="s">
        <v>322</v>
      </c>
      <c r="E711" s="5" t="s">
        <v>78</v>
      </c>
      <c r="F711" s="5" t="s">
        <v>82</v>
      </c>
      <c r="G711" s="92" t="s">
        <v>75</v>
      </c>
      <c r="H711" s="93" t="s">
        <v>542</v>
      </c>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row>
    <row r="712" spans="3:58" ht="29.5" thickBot="1" x14ac:dyDescent="0.4">
      <c r="C712" s="95" t="s">
        <v>320</v>
      </c>
      <c r="D712" s="95" t="s">
        <v>322</v>
      </c>
      <c r="E712" s="5" t="s">
        <v>78</v>
      </c>
      <c r="F712" s="5" t="s">
        <v>83</v>
      </c>
      <c r="G712" s="92" t="s">
        <v>75</v>
      </c>
      <c r="H712" s="93" t="s">
        <v>542</v>
      </c>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row>
    <row r="713" spans="3:58" ht="29.5" thickBot="1" x14ac:dyDescent="0.4">
      <c r="C713" s="95" t="s">
        <v>320</v>
      </c>
      <c r="D713" s="95" t="s">
        <v>322</v>
      </c>
      <c r="E713" s="5" t="s">
        <v>78</v>
      </c>
      <c r="F713" s="5" t="s">
        <v>84</v>
      </c>
      <c r="G713" s="92" t="s">
        <v>158</v>
      </c>
      <c r="H713" s="93"/>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row>
    <row r="714" spans="3:58" ht="15" thickBot="1" x14ac:dyDescent="0.4">
      <c r="C714" s="95" t="s">
        <v>320</v>
      </c>
      <c r="D714" s="95" t="s">
        <v>322</v>
      </c>
      <c r="E714" s="5" t="s">
        <v>85</v>
      </c>
      <c r="F714" s="5" t="s">
        <v>86</v>
      </c>
      <c r="G714" s="92" t="s">
        <v>75</v>
      </c>
      <c r="H714" s="93" t="s">
        <v>543</v>
      </c>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row>
    <row r="715" spans="3:58" ht="15" thickBot="1" x14ac:dyDescent="0.4">
      <c r="C715" s="95" t="s">
        <v>320</v>
      </c>
      <c r="D715" s="95" t="s">
        <v>322</v>
      </c>
      <c r="E715" s="5" t="s">
        <v>85</v>
      </c>
      <c r="F715" s="5" t="s">
        <v>87</v>
      </c>
      <c r="G715" s="92" t="s">
        <v>75</v>
      </c>
      <c r="H715" s="93" t="s">
        <v>643</v>
      </c>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row>
    <row r="716" spans="3:58" ht="15" thickBot="1" x14ac:dyDescent="0.4">
      <c r="C716" s="95" t="s">
        <v>320</v>
      </c>
      <c r="D716" s="95" t="s">
        <v>322</v>
      </c>
      <c r="E716" s="5" t="s">
        <v>85</v>
      </c>
      <c r="F716" s="5" t="s">
        <v>88</v>
      </c>
      <c r="G716" s="92" t="s">
        <v>158</v>
      </c>
      <c r="H716" s="93"/>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row>
    <row r="717" spans="3:58" ht="15" thickBot="1" x14ac:dyDescent="0.4">
      <c r="C717" s="95" t="s">
        <v>320</v>
      </c>
      <c r="D717" s="95" t="s">
        <v>322</v>
      </c>
      <c r="E717" s="5" t="s">
        <v>85</v>
      </c>
      <c r="F717" s="5" t="s">
        <v>89</v>
      </c>
      <c r="G717" s="92" t="s">
        <v>158</v>
      </c>
      <c r="H717" s="93"/>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row>
    <row r="718" spans="3:58" ht="15" thickBot="1" x14ac:dyDescent="0.4">
      <c r="C718" s="95" t="s">
        <v>320</v>
      </c>
      <c r="D718" s="95" t="s">
        <v>322</v>
      </c>
      <c r="E718" s="5" t="s">
        <v>85</v>
      </c>
      <c r="F718" s="5" t="s">
        <v>90</v>
      </c>
      <c r="G718" s="92" t="s">
        <v>158</v>
      </c>
      <c r="H718" s="93"/>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row>
    <row r="719" spans="3:58" ht="15" thickBot="1" x14ac:dyDescent="0.4">
      <c r="C719" s="95" t="s">
        <v>320</v>
      </c>
      <c r="D719" s="95" t="s">
        <v>322</v>
      </c>
      <c r="E719" s="5" t="s">
        <v>85</v>
      </c>
      <c r="F719" s="5" t="s">
        <v>91</v>
      </c>
      <c r="G719" s="92" t="s">
        <v>75</v>
      </c>
      <c r="H719" s="93" t="s">
        <v>545</v>
      </c>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row>
    <row r="720" spans="3:58" ht="44" thickBot="1" x14ac:dyDescent="0.4">
      <c r="C720" s="95" t="s">
        <v>320</v>
      </c>
      <c r="D720" s="95" t="s">
        <v>322</v>
      </c>
      <c r="E720" s="5" t="s">
        <v>92</v>
      </c>
      <c r="F720" s="5" t="s">
        <v>93</v>
      </c>
      <c r="G720" s="92" t="s">
        <v>75</v>
      </c>
      <c r="H720" s="93" t="s">
        <v>644</v>
      </c>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row>
    <row r="721" spans="3:58" ht="29.5" thickBot="1" x14ac:dyDescent="0.4">
      <c r="C721" s="95" t="s">
        <v>320</v>
      </c>
      <c r="D721" s="95" t="s">
        <v>322</v>
      </c>
      <c r="E721" s="5" t="s">
        <v>92</v>
      </c>
      <c r="F721" s="5" t="s">
        <v>94</v>
      </c>
      <c r="G721" s="92" t="s">
        <v>158</v>
      </c>
      <c r="H721" s="93"/>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row>
    <row r="722" spans="3:58" ht="29.5" thickBot="1" x14ac:dyDescent="0.4">
      <c r="C722" s="95" t="s">
        <v>320</v>
      </c>
      <c r="D722" s="95" t="s">
        <v>322</v>
      </c>
      <c r="E722" s="5" t="s">
        <v>92</v>
      </c>
      <c r="F722" s="5" t="s">
        <v>95</v>
      </c>
      <c r="G722" s="92" t="s">
        <v>75</v>
      </c>
      <c r="H722" s="93" t="s">
        <v>645</v>
      </c>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row>
    <row r="723" spans="3:58" ht="29.5" thickBot="1" x14ac:dyDescent="0.4">
      <c r="C723" s="95" t="s">
        <v>320</v>
      </c>
      <c r="D723" s="95" t="s">
        <v>322</v>
      </c>
      <c r="E723" s="5" t="s">
        <v>96</v>
      </c>
      <c r="F723" s="5" t="s">
        <v>97</v>
      </c>
      <c r="G723" s="92" t="s">
        <v>158</v>
      </c>
      <c r="H723" s="93"/>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row>
    <row r="724" spans="3:58" ht="29.5" thickBot="1" x14ac:dyDescent="0.4">
      <c r="C724" s="95" t="s">
        <v>320</v>
      </c>
      <c r="D724" s="95" t="s">
        <v>322</v>
      </c>
      <c r="E724" s="5" t="s">
        <v>96</v>
      </c>
      <c r="F724" s="5" t="s">
        <v>98</v>
      </c>
      <c r="G724" s="92" t="s">
        <v>158</v>
      </c>
      <c r="H724" s="93"/>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row>
    <row r="725" spans="3:58" ht="29.5" thickBot="1" x14ac:dyDescent="0.4">
      <c r="C725" s="95" t="s">
        <v>320</v>
      </c>
      <c r="D725" s="95" t="s">
        <v>322</v>
      </c>
      <c r="E725" s="5" t="s">
        <v>96</v>
      </c>
      <c r="F725" s="5" t="s">
        <v>99</v>
      </c>
      <c r="G725" s="92" t="s">
        <v>158</v>
      </c>
      <c r="H725" s="93"/>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row>
    <row r="726" spans="3:58" ht="29.5" thickBot="1" x14ac:dyDescent="0.4">
      <c r="C726" s="95" t="s">
        <v>320</v>
      </c>
      <c r="D726" s="95" t="s">
        <v>322</v>
      </c>
      <c r="E726" s="5" t="s">
        <v>100</v>
      </c>
      <c r="F726" s="5" t="s">
        <v>101</v>
      </c>
      <c r="G726" s="92" t="s">
        <v>75</v>
      </c>
      <c r="H726" s="112" t="s">
        <v>646</v>
      </c>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row>
    <row r="727" spans="3:58" ht="15" thickBot="1" x14ac:dyDescent="0.4">
      <c r="C727" s="95" t="s">
        <v>320</v>
      </c>
      <c r="D727" s="95" t="s">
        <v>322</v>
      </c>
      <c r="E727" s="5" t="s">
        <v>100</v>
      </c>
      <c r="F727" s="5" t="s">
        <v>102</v>
      </c>
      <c r="G727" s="92" t="s">
        <v>75</v>
      </c>
      <c r="H727" s="93"/>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row>
    <row r="728" spans="3:58" ht="15" thickBot="1" x14ac:dyDescent="0.4">
      <c r="C728" s="95" t="s">
        <v>320</v>
      </c>
      <c r="D728" s="95" t="s">
        <v>322</v>
      </c>
      <c r="E728" s="5" t="s">
        <v>100</v>
      </c>
      <c r="F728" s="5" t="s">
        <v>103</v>
      </c>
      <c r="G728" s="92" t="s">
        <v>158</v>
      </c>
      <c r="H728" s="93"/>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row>
    <row r="729" spans="3:58" ht="15" thickBot="1" x14ac:dyDescent="0.4">
      <c r="C729" s="95" t="s">
        <v>320</v>
      </c>
      <c r="D729" s="95" t="s">
        <v>322</v>
      </c>
      <c r="E729" s="92" t="s">
        <v>85</v>
      </c>
      <c r="F729" s="92" t="s">
        <v>86</v>
      </c>
      <c r="G729" s="92" t="s">
        <v>75</v>
      </c>
      <c r="H729" s="93" t="s">
        <v>542</v>
      </c>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row>
    <row r="730" spans="3:58" x14ac:dyDescent="0.35">
      <c r="C730" s="2"/>
      <c r="D730" s="2"/>
      <c r="E730" s="176"/>
      <c r="F730" s="176"/>
      <c r="G730" s="2"/>
      <c r="H730" s="176"/>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row>
    <row r="731" spans="3:58" x14ac:dyDescent="0.35">
      <c r="C731" s="2"/>
      <c r="D731" s="2"/>
      <c r="E731" s="176"/>
      <c r="F731" s="176"/>
      <c r="G731" s="2"/>
      <c r="H731" s="176"/>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row>
    <row r="732" spans="3:58" x14ac:dyDescent="0.35">
      <c r="C732" s="2"/>
      <c r="D732" s="2"/>
      <c r="E732" s="176"/>
      <c r="F732" s="176"/>
      <c r="G732" s="2"/>
      <c r="H732" s="176"/>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row>
    <row r="733" spans="3:58" x14ac:dyDescent="0.35">
      <c r="C733" s="2"/>
      <c r="D733" s="2"/>
      <c r="E733" s="176"/>
      <c r="F733" s="176"/>
      <c r="G733" s="2"/>
      <c r="H733" s="176"/>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row>
    <row r="734" spans="3:58" x14ac:dyDescent="0.35">
      <c r="C734" s="2"/>
      <c r="D734" s="2"/>
      <c r="E734" s="176"/>
      <c r="F734" s="176"/>
      <c r="G734" s="2"/>
      <c r="H734" s="176"/>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row>
    <row r="735" spans="3:58" x14ac:dyDescent="0.35">
      <c r="C735" s="2"/>
      <c r="D735" s="2"/>
      <c r="E735" s="176"/>
      <c r="F735" s="176"/>
      <c r="G735" s="2"/>
      <c r="H735" s="176"/>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row>
    <row r="736" spans="3:58" x14ac:dyDescent="0.35">
      <c r="C736" s="2"/>
      <c r="D736" s="2"/>
      <c r="E736" s="176"/>
      <c r="F736" s="176"/>
      <c r="G736" s="2"/>
      <c r="H736" s="176"/>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row>
    <row r="737" spans="3:58" x14ac:dyDescent="0.35">
      <c r="C737" s="2"/>
      <c r="D737" s="2"/>
      <c r="E737" s="176"/>
      <c r="F737" s="176"/>
      <c r="G737" s="2"/>
      <c r="H737" s="176"/>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row>
    <row r="738" spans="3:58" x14ac:dyDescent="0.35">
      <c r="C738" s="2"/>
      <c r="D738" s="2"/>
      <c r="E738" s="176"/>
      <c r="F738" s="176"/>
      <c r="G738" s="2"/>
      <c r="H738" s="176"/>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row>
    <row r="739" spans="3:58" x14ac:dyDescent="0.35">
      <c r="C739" s="2"/>
      <c r="D739" s="2"/>
      <c r="E739" s="176"/>
      <c r="F739" s="176"/>
      <c r="G739" s="2"/>
      <c r="H739" s="176"/>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row>
    <row r="740" spans="3:58" x14ac:dyDescent="0.35">
      <c r="C740" s="2"/>
      <c r="D740" s="2"/>
      <c r="E740" s="176"/>
      <c r="F740" s="176"/>
      <c r="G740" s="2"/>
      <c r="H740" s="176"/>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row>
    <row r="741" spans="3:58" x14ac:dyDescent="0.35">
      <c r="C741" s="2"/>
      <c r="D741" s="2"/>
      <c r="E741" s="176"/>
      <c r="F741" s="176"/>
      <c r="G741" s="2"/>
      <c r="H741" s="176"/>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row>
    <row r="742" spans="3:58" x14ac:dyDescent="0.35">
      <c r="C742" s="2"/>
      <c r="D742" s="2"/>
      <c r="E742" s="176"/>
      <c r="F742" s="176"/>
      <c r="G742" s="2"/>
      <c r="H742" s="176"/>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row>
    <row r="743" spans="3:58" x14ac:dyDescent="0.35">
      <c r="C743" s="2"/>
      <c r="D743" s="2"/>
      <c r="E743" s="176"/>
      <c r="F743" s="176"/>
      <c r="G743" s="2"/>
      <c r="H743" s="176"/>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row>
    <row r="744" spans="3:58" x14ac:dyDescent="0.35">
      <c r="C744" s="2"/>
      <c r="D744" s="2"/>
      <c r="E744" s="176"/>
      <c r="F744" s="176"/>
      <c r="G744" s="2"/>
      <c r="H744" s="176"/>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row>
    <row r="745" spans="3:58" x14ac:dyDescent="0.35">
      <c r="C745" s="2"/>
      <c r="D745" s="2"/>
      <c r="E745" s="176"/>
      <c r="F745" s="176"/>
      <c r="G745" s="2"/>
      <c r="H745" s="176"/>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row>
    <row r="746" spans="3:58" x14ac:dyDescent="0.35">
      <c r="C746" s="2"/>
      <c r="D746" s="2"/>
      <c r="E746" s="176"/>
      <c r="F746" s="176"/>
      <c r="G746" s="2"/>
      <c r="H746" s="176"/>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row>
    <row r="747" spans="3:58" x14ac:dyDescent="0.35">
      <c r="C747" s="2"/>
      <c r="D747" s="2"/>
      <c r="E747" s="176"/>
      <c r="F747" s="176"/>
      <c r="G747" s="2"/>
      <c r="H747" s="176"/>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row>
    <row r="748" spans="3:58" x14ac:dyDescent="0.35">
      <c r="C748" s="2"/>
      <c r="D748" s="2"/>
      <c r="E748" s="176"/>
      <c r="F748" s="176"/>
      <c r="G748" s="2"/>
      <c r="H748" s="176"/>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row>
    <row r="749" spans="3:58" x14ac:dyDescent="0.35">
      <c r="C749" s="2"/>
      <c r="D749" s="2"/>
      <c r="E749" s="176"/>
      <c r="F749" s="176"/>
      <c r="G749" s="2"/>
      <c r="H749" s="176"/>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row>
    <row r="750" spans="3:58" x14ac:dyDescent="0.35">
      <c r="C750" s="2"/>
      <c r="D750" s="2"/>
      <c r="E750" s="176"/>
      <c r="F750" s="176"/>
      <c r="G750" s="2"/>
      <c r="H750" s="176"/>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row>
    <row r="751" spans="3:58" x14ac:dyDescent="0.35">
      <c r="C751" s="2"/>
      <c r="D751" s="2"/>
      <c r="E751" s="176"/>
      <c r="F751" s="176"/>
      <c r="G751" s="2"/>
      <c r="H751" s="176"/>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row>
    <row r="752" spans="3:58" x14ac:dyDescent="0.35">
      <c r="C752" s="2"/>
      <c r="D752" s="2"/>
      <c r="E752" s="176"/>
      <c r="F752" s="176"/>
      <c r="G752" s="2"/>
      <c r="H752" s="176"/>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row>
    <row r="753" spans="3:58" x14ac:dyDescent="0.35">
      <c r="C753" s="2"/>
      <c r="D753" s="2"/>
      <c r="E753" s="176"/>
      <c r="F753" s="176"/>
      <c r="G753" s="2"/>
      <c r="H753" s="176"/>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row>
    <row r="754" spans="3:58" x14ac:dyDescent="0.35">
      <c r="C754" s="2"/>
      <c r="D754" s="2"/>
      <c r="E754" s="176"/>
      <c r="F754" s="176"/>
      <c r="G754" s="2"/>
      <c r="H754" s="176"/>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row>
    <row r="755" spans="3:58" x14ac:dyDescent="0.35">
      <c r="C755" s="2"/>
      <c r="D755" s="2"/>
      <c r="E755" s="176"/>
      <c r="F755" s="176"/>
      <c r="G755" s="2"/>
      <c r="H755" s="176"/>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row>
    <row r="756" spans="3:58" x14ac:dyDescent="0.35">
      <c r="C756" s="2"/>
      <c r="D756" s="2"/>
      <c r="E756" s="176"/>
      <c r="F756" s="176"/>
      <c r="G756" s="2"/>
      <c r="H756" s="176"/>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row>
    <row r="757" spans="3:58" x14ac:dyDescent="0.35">
      <c r="C757" s="2"/>
      <c r="D757" s="2"/>
      <c r="E757" s="176"/>
      <c r="F757" s="176"/>
      <c r="G757" s="2"/>
      <c r="H757" s="176"/>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row>
    <row r="758" spans="3:58" x14ac:dyDescent="0.35">
      <c r="C758" s="2"/>
      <c r="D758" s="2"/>
      <c r="E758" s="176"/>
      <c r="F758" s="176"/>
      <c r="G758" s="2"/>
      <c r="H758" s="176"/>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row>
    <row r="759" spans="3:58" x14ac:dyDescent="0.35">
      <c r="C759" s="2"/>
      <c r="D759" s="2"/>
      <c r="E759" s="176"/>
      <c r="F759" s="176"/>
      <c r="G759" s="2"/>
      <c r="H759" s="176"/>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row>
    <row r="760" spans="3:58" x14ac:dyDescent="0.35">
      <c r="C760" s="2"/>
      <c r="D760" s="2"/>
      <c r="E760" s="176"/>
      <c r="F760" s="176"/>
      <c r="G760" s="2"/>
      <c r="H760" s="176"/>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row>
    <row r="761" spans="3:58" x14ac:dyDescent="0.35">
      <c r="C761" s="2"/>
      <c r="D761" s="2"/>
      <c r="E761" s="176"/>
      <c r="F761" s="176"/>
      <c r="G761" s="2"/>
      <c r="H761" s="176"/>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row>
    <row r="762" spans="3:58" x14ac:dyDescent="0.35">
      <c r="C762" s="2"/>
      <c r="D762" s="2"/>
      <c r="E762" s="176"/>
      <c r="F762" s="176"/>
      <c r="G762" s="2"/>
      <c r="H762" s="176"/>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row>
    <row r="763" spans="3:58" x14ac:dyDescent="0.35">
      <c r="C763" s="2"/>
      <c r="D763" s="2"/>
      <c r="E763" s="176"/>
      <c r="F763" s="176"/>
      <c r="G763" s="2"/>
      <c r="H763" s="176"/>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row>
    <row r="764" spans="3:58" x14ac:dyDescent="0.35">
      <c r="C764" s="2"/>
      <c r="D764" s="2"/>
      <c r="E764" s="176"/>
      <c r="F764" s="176"/>
      <c r="G764" s="2"/>
      <c r="H764" s="176"/>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row>
    <row r="765" spans="3:58" x14ac:dyDescent="0.35">
      <c r="C765" s="2"/>
      <c r="D765" s="2"/>
      <c r="E765" s="176"/>
      <c r="F765" s="176"/>
      <c r="G765" s="2"/>
      <c r="H765" s="176"/>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row>
    <row r="766" spans="3:58" x14ac:dyDescent="0.35">
      <c r="C766" s="2"/>
      <c r="D766" s="2"/>
      <c r="E766" s="176"/>
      <c r="F766" s="176"/>
      <c r="G766" s="2"/>
      <c r="H766" s="176"/>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row>
    <row r="767" spans="3:58" x14ac:dyDescent="0.35">
      <c r="C767" s="2"/>
      <c r="D767" s="2"/>
      <c r="E767" s="176"/>
      <c r="F767" s="176"/>
      <c r="G767" s="2"/>
      <c r="H767" s="176"/>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row>
    <row r="768" spans="3:58" x14ac:dyDescent="0.35">
      <c r="C768" s="2"/>
      <c r="D768" s="2"/>
      <c r="E768" s="176"/>
      <c r="F768" s="176"/>
      <c r="G768" s="2"/>
      <c r="H768" s="176"/>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row>
    <row r="769" spans="3:58" x14ac:dyDescent="0.35">
      <c r="C769" s="2"/>
      <c r="D769" s="2"/>
      <c r="E769" s="176"/>
      <c r="F769" s="176"/>
      <c r="G769" s="2"/>
      <c r="H769" s="176"/>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row>
    <row r="770" spans="3:58" x14ac:dyDescent="0.35">
      <c r="C770" s="2"/>
      <c r="D770" s="2"/>
      <c r="E770" s="176"/>
      <c r="F770" s="176"/>
      <c r="G770" s="2"/>
      <c r="H770" s="176"/>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row>
    <row r="771" spans="3:58" x14ac:dyDescent="0.35">
      <c r="C771" s="2"/>
      <c r="D771" s="2"/>
      <c r="E771" s="176"/>
      <c r="F771" s="176"/>
      <c r="G771" s="2"/>
      <c r="H771" s="176"/>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row>
    <row r="772" spans="3:58" x14ac:dyDescent="0.35">
      <c r="C772" s="2"/>
      <c r="D772" s="2"/>
      <c r="E772" s="176"/>
      <c r="F772" s="176"/>
      <c r="G772" s="2"/>
      <c r="H772" s="176"/>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row>
    <row r="773" spans="3:58" x14ac:dyDescent="0.35">
      <c r="C773" s="2"/>
      <c r="D773" s="2"/>
      <c r="E773" s="176"/>
      <c r="F773" s="176"/>
      <c r="G773" s="2"/>
      <c r="H773" s="176"/>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row>
    <row r="774" spans="3:58" x14ac:dyDescent="0.35">
      <c r="C774" s="2"/>
      <c r="D774" s="2"/>
      <c r="E774" s="176"/>
      <c r="F774" s="176"/>
      <c r="G774" s="2"/>
      <c r="H774" s="176"/>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row>
    <row r="775" spans="3:58" x14ac:dyDescent="0.35">
      <c r="C775" s="2"/>
      <c r="D775" s="2"/>
      <c r="E775" s="176"/>
      <c r="F775" s="176"/>
      <c r="G775" s="2"/>
      <c r="H775" s="176"/>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row>
    <row r="776" spans="3:58" x14ac:dyDescent="0.35">
      <c r="C776" s="2"/>
      <c r="D776" s="2"/>
      <c r="E776" s="176"/>
      <c r="F776" s="176"/>
      <c r="G776" s="2"/>
      <c r="H776" s="176"/>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row>
    <row r="777" spans="3:58" x14ac:dyDescent="0.35">
      <c r="C777" s="2"/>
      <c r="D777" s="2"/>
      <c r="E777" s="176"/>
      <c r="F777" s="176"/>
      <c r="G777" s="2"/>
      <c r="H777" s="176"/>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row>
    <row r="778" spans="3:58" x14ac:dyDescent="0.35">
      <c r="C778" s="2"/>
      <c r="D778" s="2"/>
      <c r="E778" s="176"/>
      <c r="F778" s="176"/>
      <c r="G778" s="2"/>
      <c r="H778" s="176"/>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row>
    <row r="779" spans="3:58" x14ac:dyDescent="0.35">
      <c r="C779" s="2"/>
      <c r="D779" s="2"/>
      <c r="E779" s="176"/>
      <c r="F779" s="176"/>
      <c r="G779" s="2"/>
      <c r="H779" s="176"/>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row>
    <row r="780" spans="3:58" x14ac:dyDescent="0.35">
      <c r="C780" s="2"/>
      <c r="D780" s="2"/>
      <c r="E780" s="176"/>
      <c r="F780" s="176"/>
      <c r="G780" s="2"/>
      <c r="H780" s="176"/>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row>
    <row r="781" spans="3:58" x14ac:dyDescent="0.35">
      <c r="C781" s="2"/>
      <c r="D781" s="2"/>
      <c r="E781" s="176"/>
      <c r="F781" s="176"/>
      <c r="G781" s="2"/>
      <c r="H781" s="176"/>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row>
    <row r="782" spans="3:58" x14ac:dyDescent="0.35">
      <c r="C782" s="2"/>
      <c r="D782" s="2"/>
      <c r="E782" s="176"/>
      <c r="F782" s="176"/>
      <c r="G782" s="2"/>
      <c r="H782" s="176"/>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row>
    <row r="783" spans="3:58" x14ac:dyDescent="0.35">
      <c r="C783" s="2"/>
      <c r="D783" s="2"/>
      <c r="E783" s="176"/>
      <c r="F783" s="176"/>
      <c r="G783" s="2"/>
      <c r="H783" s="176"/>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row>
    <row r="784" spans="3:58" x14ac:dyDescent="0.35">
      <c r="C784" s="2"/>
      <c r="D784" s="2"/>
      <c r="E784" s="176"/>
      <c r="F784" s="176"/>
      <c r="G784" s="2"/>
      <c r="H784" s="176"/>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row>
    <row r="785" spans="3:58" x14ac:dyDescent="0.35">
      <c r="C785" s="2"/>
      <c r="D785" s="2"/>
      <c r="E785" s="176"/>
      <c r="F785" s="176"/>
      <c r="G785" s="2"/>
      <c r="H785" s="176"/>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row>
    <row r="786" spans="3:58" x14ac:dyDescent="0.35">
      <c r="C786" s="2"/>
      <c r="D786" s="2"/>
      <c r="E786" s="176"/>
      <c r="F786" s="176"/>
      <c r="G786" s="2"/>
      <c r="H786" s="176"/>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row>
    <row r="787" spans="3:58" x14ac:dyDescent="0.35">
      <c r="C787" s="2"/>
      <c r="D787" s="2"/>
      <c r="E787" s="176"/>
      <c r="F787" s="176"/>
      <c r="G787" s="2"/>
      <c r="H787" s="176"/>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row>
    <row r="788" spans="3:58" x14ac:dyDescent="0.35">
      <c r="C788" s="2"/>
      <c r="D788" s="2"/>
      <c r="E788" s="176"/>
      <c r="F788" s="176"/>
      <c r="G788" s="2"/>
      <c r="H788" s="176"/>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row>
    <row r="789" spans="3:58" x14ac:dyDescent="0.35">
      <c r="C789" s="2"/>
      <c r="D789" s="2"/>
      <c r="E789" s="176"/>
      <c r="F789" s="176"/>
      <c r="G789" s="2"/>
      <c r="H789" s="176"/>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row>
    <row r="790" spans="3:58" x14ac:dyDescent="0.35">
      <c r="C790" s="2"/>
      <c r="D790" s="2"/>
      <c r="E790" s="176"/>
      <c r="F790" s="176"/>
      <c r="G790" s="2"/>
      <c r="H790" s="176"/>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row>
    <row r="791" spans="3:58" x14ac:dyDescent="0.35">
      <c r="C791" s="2"/>
      <c r="D791" s="2"/>
      <c r="E791" s="176"/>
      <c r="F791" s="176"/>
      <c r="G791" s="2"/>
      <c r="H791" s="176"/>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row>
    <row r="792" spans="3:58" x14ac:dyDescent="0.35">
      <c r="C792" s="2"/>
      <c r="D792" s="2"/>
      <c r="E792" s="176"/>
      <c r="F792" s="176"/>
      <c r="G792" s="2"/>
      <c r="H792" s="176"/>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row>
    <row r="793" spans="3:58" x14ac:dyDescent="0.35">
      <c r="C793" s="2"/>
      <c r="D793" s="2"/>
      <c r="E793" s="176"/>
      <c r="F793" s="176"/>
      <c r="G793" s="2"/>
      <c r="H793" s="176"/>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row>
    <row r="794" spans="3:58" x14ac:dyDescent="0.35">
      <c r="C794" s="2"/>
      <c r="D794" s="2"/>
      <c r="E794" s="176"/>
      <c r="F794" s="176"/>
      <c r="G794" s="2"/>
      <c r="H794" s="176"/>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row>
    <row r="795" spans="3:58" x14ac:dyDescent="0.35">
      <c r="C795" s="2"/>
      <c r="D795" s="2"/>
      <c r="E795" s="176"/>
      <c r="F795" s="176"/>
      <c r="G795" s="2"/>
      <c r="H795" s="176"/>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row>
    <row r="796" spans="3:58" x14ac:dyDescent="0.35">
      <c r="C796" s="2"/>
      <c r="D796" s="2"/>
      <c r="E796" s="176"/>
      <c r="F796" s="176"/>
      <c r="G796" s="2"/>
      <c r="H796" s="176"/>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row>
    <row r="797" spans="3:58" x14ac:dyDescent="0.35">
      <c r="C797" s="2"/>
      <c r="D797" s="2"/>
      <c r="E797" s="176"/>
      <c r="F797" s="176"/>
      <c r="G797" s="2"/>
      <c r="H797" s="176"/>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row>
    <row r="798" spans="3:58" x14ac:dyDescent="0.35">
      <c r="C798" s="2"/>
      <c r="D798" s="2"/>
      <c r="E798" s="176"/>
      <c r="F798" s="176"/>
      <c r="G798" s="2"/>
      <c r="H798" s="176"/>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row>
    <row r="799" spans="3:58" x14ac:dyDescent="0.35">
      <c r="C799" s="2"/>
      <c r="D799" s="2"/>
      <c r="E799" s="176"/>
      <c r="F799" s="176"/>
      <c r="G799" s="2"/>
      <c r="H799" s="176"/>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row>
    <row r="800" spans="3:58" x14ac:dyDescent="0.35">
      <c r="C800" s="2"/>
      <c r="D800" s="2"/>
      <c r="E800" s="176"/>
      <c r="F800" s="176"/>
      <c r="G800" s="2"/>
      <c r="H800" s="176"/>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row>
    <row r="801" spans="3:58" x14ac:dyDescent="0.35">
      <c r="C801" s="2"/>
      <c r="D801" s="2"/>
      <c r="E801" s="176"/>
      <c r="F801" s="176"/>
      <c r="G801" s="2"/>
      <c r="H801" s="176"/>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row>
    <row r="802" spans="3:58" x14ac:dyDescent="0.35">
      <c r="C802" s="2"/>
      <c r="D802" s="2"/>
      <c r="E802" s="176"/>
      <c r="F802" s="176"/>
      <c r="G802" s="2"/>
      <c r="H802" s="176"/>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row>
    <row r="803" spans="3:58" x14ac:dyDescent="0.35">
      <c r="C803" s="2"/>
      <c r="D803" s="2"/>
      <c r="E803" s="176"/>
      <c r="F803" s="176"/>
      <c r="G803" s="2"/>
      <c r="H803" s="176"/>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row>
    <row r="804" spans="3:58" x14ac:dyDescent="0.35">
      <c r="C804" s="2"/>
      <c r="D804" s="2"/>
      <c r="E804" s="176"/>
      <c r="F804" s="176"/>
      <c r="G804" s="2"/>
      <c r="H804" s="176"/>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row>
    <row r="805" spans="3:58" x14ac:dyDescent="0.35">
      <c r="C805" s="2"/>
      <c r="D805" s="2"/>
      <c r="E805" s="176"/>
      <c r="F805" s="176"/>
      <c r="G805" s="2"/>
      <c r="H805" s="176"/>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row>
    <row r="806" spans="3:58" x14ac:dyDescent="0.35">
      <c r="C806" s="2"/>
      <c r="D806" s="2"/>
      <c r="E806" s="176"/>
      <c r="F806" s="176"/>
      <c r="G806" s="2"/>
      <c r="H806" s="176"/>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row>
    <row r="807" spans="3:58" x14ac:dyDescent="0.35">
      <c r="C807" s="2"/>
      <c r="D807" s="2"/>
      <c r="E807" s="176"/>
      <c r="F807" s="176"/>
      <c r="G807" s="2"/>
      <c r="H807" s="176"/>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row>
    <row r="808" spans="3:58" x14ac:dyDescent="0.35">
      <c r="C808" s="2"/>
      <c r="D808" s="2"/>
      <c r="E808" s="176"/>
      <c r="F808" s="176"/>
      <c r="G808" s="2"/>
      <c r="H808" s="176"/>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row>
    <row r="809" spans="3:58" x14ac:dyDescent="0.35">
      <c r="C809" s="2"/>
      <c r="D809" s="2"/>
      <c r="E809" s="176"/>
      <c r="F809" s="176"/>
      <c r="G809" s="2"/>
      <c r="H809" s="176"/>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row>
    <row r="810" spans="3:58" x14ac:dyDescent="0.35">
      <c r="C810" s="2"/>
      <c r="D810" s="2"/>
      <c r="E810" s="176"/>
      <c r="F810" s="176"/>
      <c r="G810" s="2"/>
      <c r="H810" s="176"/>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row>
    <row r="811" spans="3:58" x14ac:dyDescent="0.35">
      <c r="C811" s="2"/>
      <c r="D811" s="2"/>
      <c r="E811" s="176"/>
      <c r="F811" s="176"/>
      <c r="G811" s="2"/>
      <c r="H811" s="176"/>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row>
    <row r="812" spans="3:58" x14ac:dyDescent="0.35">
      <c r="C812" s="2"/>
      <c r="D812" s="2"/>
      <c r="E812" s="176"/>
      <c r="F812" s="176"/>
      <c r="G812" s="2"/>
      <c r="H812" s="176"/>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row>
    <row r="813" spans="3:58" x14ac:dyDescent="0.35">
      <c r="C813" s="2"/>
      <c r="D813" s="2"/>
      <c r="E813" s="176"/>
      <c r="F813" s="176"/>
      <c r="G813" s="2"/>
      <c r="H813" s="176"/>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row>
    <row r="814" spans="3:58" x14ac:dyDescent="0.35">
      <c r="C814" s="2"/>
      <c r="D814" s="2"/>
      <c r="E814" s="176"/>
      <c r="F814" s="176"/>
      <c r="G814" s="2"/>
      <c r="H814" s="176"/>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row>
    <row r="815" spans="3:58" x14ac:dyDescent="0.35">
      <c r="C815" s="2"/>
      <c r="D815" s="2"/>
      <c r="E815" s="176"/>
      <c r="F815" s="176"/>
      <c r="G815" s="2"/>
      <c r="H815" s="176"/>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row>
    <row r="816" spans="3:58" x14ac:dyDescent="0.35">
      <c r="C816" s="2"/>
      <c r="D816" s="2"/>
      <c r="E816" s="176"/>
      <c r="F816" s="176"/>
      <c r="G816" s="2"/>
      <c r="H816" s="176"/>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row>
    <row r="817" spans="3:58" x14ac:dyDescent="0.35">
      <c r="C817" s="2"/>
      <c r="D817" s="2"/>
      <c r="E817" s="176"/>
      <c r="F817" s="176"/>
      <c r="G817" s="2"/>
      <c r="H817" s="176"/>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row>
    <row r="818" spans="3:58" x14ac:dyDescent="0.35">
      <c r="C818" s="2"/>
      <c r="D818" s="2"/>
      <c r="E818" s="176"/>
      <c r="F818" s="176"/>
      <c r="G818" s="2"/>
      <c r="H818" s="176"/>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row>
    <row r="819" spans="3:58" x14ac:dyDescent="0.35">
      <c r="C819" s="2"/>
      <c r="D819" s="2"/>
      <c r="E819" s="176"/>
      <c r="F819" s="176"/>
      <c r="G819" s="2"/>
      <c r="H819" s="176"/>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row>
    <row r="820" spans="3:58" x14ac:dyDescent="0.35">
      <c r="C820" s="2"/>
      <c r="D820" s="2"/>
      <c r="E820" s="176"/>
      <c r="F820" s="176"/>
      <c r="G820" s="2"/>
      <c r="H820" s="176"/>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row>
    <row r="821" spans="3:58" x14ac:dyDescent="0.35">
      <c r="C821" s="2"/>
      <c r="D821" s="2"/>
      <c r="E821" s="176"/>
      <c r="F821" s="176"/>
      <c r="G821" s="2"/>
      <c r="H821" s="176"/>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row>
    <row r="822" spans="3:58" x14ac:dyDescent="0.35">
      <c r="C822" s="2"/>
      <c r="D822" s="2"/>
      <c r="E822" s="176"/>
      <c r="F822" s="176"/>
      <c r="G822" s="2"/>
      <c r="H822" s="176"/>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row>
    <row r="823" spans="3:58" x14ac:dyDescent="0.35">
      <c r="C823" s="2"/>
      <c r="D823" s="2"/>
      <c r="E823" s="176"/>
      <c r="F823" s="176"/>
      <c r="G823" s="2"/>
      <c r="H823" s="176"/>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row>
    <row r="824" spans="3:58" x14ac:dyDescent="0.35">
      <c r="C824" s="2"/>
      <c r="D824" s="2"/>
      <c r="E824" s="176"/>
      <c r="F824" s="176"/>
      <c r="G824" s="2"/>
      <c r="H824" s="176"/>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row>
    <row r="825" spans="3:58" x14ac:dyDescent="0.35">
      <c r="C825" s="2"/>
      <c r="D825" s="2"/>
      <c r="E825" s="176"/>
      <c r="F825" s="176"/>
      <c r="G825" s="2"/>
      <c r="H825" s="176"/>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row>
    <row r="826" spans="3:58" x14ac:dyDescent="0.35">
      <c r="C826" s="2"/>
      <c r="D826" s="2"/>
      <c r="E826" s="176"/>
      <c r="F826" s="176"/>
      <c r="G826" s="2"/>
      <c r="H826" s="176"/>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row>
    <row r="827" spans="3:58" x14ac:dyDescent="0.35">
      <c r="C827" s="2"/>
      <c r="D827" s="2"/>
      <c r="E827" s="176"/>
      <c r="F827" s="176"/>
      <c r="G827" s="2"/>
      <c r="H827" s="176"/>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row>
    <row r="828" spans="3:58" x14ac:dyDescent="0.35">
      <c r="C828" s="2"/>
      <c r="D828" s="2"/>
      <c r="E828" s="176"/>
      <c r="F828" s="176"/>
      <c r="G828" s="2"/>
      <c r="H828" s="176"/>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row>
    <row r="829" spans="3:58" x14ac:dyDescent="0.35">
      <c r="C829" s="2"/>
      <c r="D829" s="2"/>
      <c r="E829" s="176"/>
      <c r="F829" s="176"/>
      <c r="G829" s="2"/>
      <c r="H829" s="176"/>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row>
    <row r="830" spans="3:58" x14ac:dyDescent="0.35">
      <c r="C830" s="2"/>
      <c r="D830" s="2"/>
      <c r="E830" s="176"/>
      <c r="F830" s="176"/>
      <c r="G830" s="2"/>
      <c r="H830" s="176"/>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row>
    <row r="831" spans="3:58" x14ac:dyDescent="0.35">
      <c r="C831" s="2"/>
      <c r="D831" s="2"/>
      <c r="E831" s="176"/>
      <c r="F831" s="176"/>
      <c r="G831" s="2"/>
      <c r="H831" s="176"/>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row>
    <row r="832" spans="3:58" x14ac:dyDescent="0.35">
      <c r="C832" s="2"/>
      <c r="D832" s="2"/>
      <c r="E832" s="176"/>
      <c r="F832" s="176"/>
      <c r="G832" s="2"/>
      <c r="H832" s="176"/>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row>
    <row r="833" spans="3:58" x14ac:dyDescent="0.35">
      <c r="C833" s="2"/>
      <c r="D833" s="2"/>
      <c r="E833" s="176"/>
      <c r="F833" s="176"/>
      <c r="G833" s="2"/>
      <c r="H833" s="176"/>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row>
    <row r="834" spans="3:58" x14ac:dyDescent="0.35">
      <c r="C834" s="2"/>
      <c r="D834" s="2"/>
      <c r="E834" s="176"/>
      <c r="F834" s="176"/>
      <c r="G834" s="2"/>
      <c r="H834" s="176"/>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row>
    <row r="835" spans="3:58" x14ac:dyDescent="0.35">
      <c r="C835" s="2"/>
      <c r="D835" s="2"/>
      <c r="E835" s="176"/>
      <c r="F835" s="176"/>
      <c r="G835" s="2"/>
      <c r="H835" s="176"/>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row>
    <row r="836" spans="3:58" x14ac:dyDescent="0.35">
      <c r="C836" s="2"/>
      <c r="D836" s="2"/>
      <c r="E836" s="176"/>
      <c r="F836" s="176"/>
      <c r="G836" s="2"/>
      <c r="H836" s="176"/>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row>
    <row r="837" spans="3:58" x14ac:dyDescent="0.35">
      <c r="C837" s="2"/>
      <c r="D837" s="2"/>
      <c r="E837" s="176"/>
      <c r="F837" s="176"/>
      <c r="G837" s="2"/>
      <c r="H837" s="176"/>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row>
    <row r="838" spans="3:58" x14ac:dyDescent="0.35">
      <c r="C838" s="2"/>
      <c r="D838" s="2"/>
      <c r="E838" s="176"/>
      <c r="F838" s="176"/>
      <c r="G838" s="2"/>
      <c r="H838" s="176"/>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row>
    <row r="839" spans="3:58" x14ac:dyDescent="0.35">
      <c r="C839" s="2"/>
      <c r="D839" s="2"/>
      <c r="E839" s="176"/>
      <c r="F839" s="176"/>
      <c r="G839" s="2"/>
      <c r="H839" s="176"/>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row>
    <row r="840" spans="3:58" x14ac:dyDescent="0.35">
      <c r="C840" s="2"/>
      <c r="D840" s="2"/>
      <c r="E840" s="176"/>
      <c r="F840" s="176"/>
      <c r="G840" s="2"/>
      <c r="H840" s="176"/>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row>
    <row r="841" spans="3:58" x14ac:dyDescent="0.35">
      <c r="C841" s="2"/>
      <c r="D841" s="2"/>
      <c r="E841" s="176"/>
      <c r="F841" s="176"/>
      <c r="G841" s="2"/>
      <c r="H841" s="176"/>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row>
    <row r="842" spans="3:58" x14ac:dyDescent="0.35">
      <c r="C842" s="2"/>
      <c r="D842" s="2"/>
      <c r="E842" s="176"/>
      <c r="F842" s="176"/>
      <c r="G842" s="2"/>
      <c r="H842" s="176"/>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row>
    <row r="843" spans="3:58" x14ac:dyDescent="0.35">
      <c r="C843" s="2"/>
      <c r="D843" s="2"/>
      <c r="E843" s="176"/>
      <c r="F843" s="176"/>
      <c r="G843" s="2"/>
      <c r="H843" s="176"/>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row>
    <row r="844" spans="3:58" x14ac:dyDescent="0.35">
      <c r="C844" s="2"/>
      <c r="D844" s="2"/>
      <c r="E844" s="176"/>
      <c r="F844" s="176"/>
      <c r="G844" s="2"/>
      <c r="H844" s="176"/>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row>
    <row r="845" spans="3:58" x14ac:dyDescent="0.35">
      <c r="C845" s="2"/>
      <c r="D845" s="2"/>
      <c r="E845" s="176"/>
      <c r="F845" s="176"/>
      <c r="G845" s="2"/>
      <c r="H845" s="176"/>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row>
    <row r="846" spans="3:58" x14ac:dyDescent="0.35">
      <c r="C846" s="2"/>
      <c r="D846" s="2"/>
      <c r="E846" s="176"/>
      <c r="F846" s="176"/>
      <c r="G846" s="2"/>
      <c r="H846" s="176"/>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row>
    <row r="847" spans="3:58" x14ac:dyDescent="0.35">
      <c r="C847" s="2"/>
      <c r="D847" s="2"/>
      <c r="E847" s="176"/>
      <c r="F847" s="176"/>
      <c r="G847" s="2"/>
      <c r="H847" s="176"/>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row>
    <row r="848" spans="3:58" x14ac:dyDescent="0.35">
      <c r="C848" s="2"/>
      <c r="D848" s="2"/>
      <c r="E848" s="176"/>
      <c r="F848" s="176"/>
      <c r="G848" s="2"/>
      <c r="H848" s="176"/>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row>
    <row r="849" spans="3:58" x14ac:dyDescent="0.35">
      <c r="C849" s="2"/>
      <c r="D849" s="2"/>
      <c r="E849" s="176"/>
      <c r="F849" s="176"/>
      <c r="G849" s="2"/>
      <c r="H849" s="176"/>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row>
    <row r="850" spans="3:58" x14ac:dyDescent="0.35">
      <c r="C850" s="2"/>
      <c r="D850" s="2"/>
      <c r="E850" s="176"/>
      <c r="F850" s="176"/>
      <c r="G850" s="2"/>
      <c r="H850" s="176"/>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row>
    <row r="851" spans="3:58" x14ac:dyDescent="0.35">
      <c r="C851" s="2"/>
      <c r="D851" s="2"/>
      <c r="E851" s="176"/>
      <c r="F851" s="176"/>
      <c r="G851" s="2"/>
      <c r="H851" s="176"/>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row>
    <row r="852" spans="3:58" x14ac:dyDescent="0.35">
      <c r="C852" s="2"/>
      <c r="D852" s="2"/>
      <c r="E852" s="176"/>
      <c r="F852" s="176"/>
      <c r="G852" s="2"/>
      <c r="H852" s="176"/>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row>
    <row r="853" spans="3:58" x14ac:dyDescent="0.35">
      <c r="C853" s="2"/>
      <c r="D853" s="2"/>
      <c r="E853" s="176"/>
      <c r="F853" s="176"/>
      <c r="G853" s="2"/>
      <c r="H853" s="176"/>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row>
    <row r="854" spans="3:58" x14ac:dyDescent="0.35">
      <c r="C854" s="2"/>
      <c r="D854" s="2"/>
      <c r="E854" s="176"/>
      <c r="F854" s="176"/>
      <c r="G854" s="2"/>
      <c r="H854" s="176"/>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row>
    <row r="855" spans="3:58" x14ac:dyDescent="0.35">
      <c r="C855" s="2"/>
      <c r="D855" s="2"/>
      <c r="E855" s="176"/>
      <c r="F855" s="176"/>
      <c r="G855" s="2"/>
      <c r="H855" s="176"/>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row>
    <row r="856" spans="3:58" x14ac:dyDescent="0.35">
      <c r="C856" s="2"/>
      <c r="D856" s="2"/>
      <c r="E856" s="176"/>
      <c r="F856" s="176"/>
      <c r="G856" s="2"/>
      <c r="H856" s="176"/>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row>
    <row r="857" spans="3:58" x14ac:dyDescent="0.35">
      <c r="C857" s="2"/>
      <c r="D857" s="2"/>
      <c r="E857" s="176"/>
      <c r="F857" s="176"/>
      <c r="G857" s="2"/>
      <c r="H857" s="176"/>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row>
    <row r="858" spans="3:58" x14ac:dyDescent="0.35">
      <c r="C858" s="2"/>
      <c r="D858" s="2"/>
      <c r="E858" s="176"/>
      <c r="F858" s="176"/>
      <c r="G858" s="2"/>
      <c r="H858" s="176"/>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row>
    <row r="859" spans="3:58" x14ac:dyDescent="0.35">
      <c r="C859" s="2"/>
      <c r="D859" s="2"/>
      <c r="E859" s="176"/>
      <c r="F859" s="176"/>
      <c r="G859" s="2"/>
      <c r="H859" s="176"/>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row>
    <row r="860" spans="3:58" x14ac:dyDescent="0.35">
      <c r="C860" s="2"/>
      <c r="D860" s="2"/>
      <c r="E860" s="176"/>
      <c r="F860" s="176"/>
      <c r="G860" s="2"/>
      <c r="H860" s="176"/>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row>
    <row r="861" spans="3:58" x14ac:dyDescent="0.35">
      <c r="C861" s="2"/>
      <c r="D861" s="2"/>
      <c r="E861" s="176"/>
      <c r="F861" s="176"/>
      <c r="G861" s="2"/>
      <c r="H861" s="176"/>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row>
    <row r="862" spans="3:58" x14ac:dyDescent="0.35">
      <c r="C862" s="2"/>
      <c r="D862" s="2"/>
      <c r="E862" s="176"/>
      <c r="F862" s="176"/>
      <c r="G862" s="2"/>
      <c r="H862" s="176"/>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row>
    <row r="863" spans="3:58" x14ac:dyDescent="0.35">
      <c r="C863" s="2"/>
      <c r="D863" s="2"/>
      <c r="E863" s="176"/>
      <c r="F863" s="176"/>
      <c r="G863" s="2"/>
      <c r="H863" s="176"/>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row>
    <row r="864" spans="3:58" x14ac:dyDescent="0.35">
      <c r="C864" s="2"/>
      <c r="D864" s="2"/>
      <c r="E864" s="176"/>
      <c r="F864" s="176"/>
      <c r="G864" s="2"/>
      <c r="H864" s="176"/>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row>
    <row r="865" spans="3:58" x14ac:dyDescent="0.35">
      <c r="C865" s="2"/>
      <c r="D865" s="2"/>
      <c r="E865" s="176"/>
      <c r="F865" s="176"/>
      <c r="G865" s="2"/>
      <c r="H865" s="176"/>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row>
    <row r="866" spans="3:58" x14ac:dyDescent="0.35">
      <c r="C866" s="2"/>
      <c r="D866" s="2"/>
      <c r="E866" s="176"/>
      <c r="F866" s="176"/>
      <c r="G866" s="2"/>
      <c r="H866" s="176"/>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row>
    <row r="867" spans="3:58" x14ac:dyDescent="0.35">
      <c r="C867" s="2"/>
      <c r="D867" s="2"/>
      <c r="E867" s="176"/>
      <c r="F867" s="176"/>
      <c r="G867" s="2"/>
      <c r="H867" s="176"/>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row>
    <row r="868" spans="3:58" x14ac:dyDescent="0.35">
      <c r="C868" s="2"/>
      <c r="D868" s="2"/>
      <c r="E868" s="176"/>
      <c r="F868" s="176"/>
      <c r="G868" s="2"/>
      <c r="H868" s="176"/>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row>
    <row r="869" spans="3:58" x14ac:dyDescent="0.35">
      <c r="C869" s="2"/>
      <c r="D869" s="2"/>
      <c r="E869" s="176"/>
      <c r="F869" s="176"/>
      <c r="G869" s="2"/>
      <c r="H869" s="176"/>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row>
    <row r="870" spans="3:58" x14ac:dyDescent="0.35">
      <c r="C870" s="2"/>
      <c r="D870" s="2"/>
      <c r="E870" s="176"/>
      <c r="F870" s="176"/>
      <c r="G870" s="2"/>
      <c r="H870" s="176"/>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row>
    <row r="871" spans="3:58" x14ac:dyDescent="0.35">
      <c r="C871" s="2"/>
      <c r="D871" s="2"/>
      <c r="E871" s="176"/>
      <c r="F871" s="176"/>
      <c r="G871" s="2"/>
      <c r="H871" s="176"/>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row>
    <row r="872" spans="3:58" x14ac:dyDescent="0.35">
      <c r="C872" s="2"/>
      <c r="D872" s="2"/>
      <c r="E872" s="176"/>
      <c r="F872" s="176"/>
      <c r="G872" s="2"/>
      <c r="H872" s="176"/>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row>
    <row r="873" spans="3:58" x14ac:dyDescent="0.35">
      <c r="C873" s="2"/>
      <c r="D873" s="2"/>
      <c r="E873" s="176"/>
      <c r="F873" s="176"/>
      <c r="G873" s="2"/>
      <c r="H873" s="176"/>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row>
    <row r="874" spans="3:58" x14ac:dyDescent="0.35">
      <c r="C874" s="2"/>
      <c r="D874" s="2"/>
      <c r="E874" s="176"/>
      <c r="F874" s="176"/>
      <c r="G874" s="2"/>
      <c r="H874" s="176"/>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row>
    <row r="875" spans="3:58" x14ac:dyDescent="0.35">
      <c r="C875" s="2"/>
      <c r="D875" s="2"/>
      <c r="E875" s="176"/>
      <c r="F875" s="176"/>
      <c r="G875" s="2"/>
      <c r="H875" s="176"/>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row>
    <row r="876" spans="3:58" x14ac:dyDescent="0.35">
      <c r="C876" s="2"/>
      <c r="D876" s="2"/>
      <c r="E876" s="176"/>
      <c r="F876" s="176"/>
      <c r="G876" s="2"/>
      <c r="H876" s="176"/>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row>
    <row r="877" spans="3:58" x14ac:dyDescent="0.35">
      <c r="C877" s="2"/>
      <c r="D877" s="2"/>
      <c r="E877" s="176"/>
      <c r="F877" s="176"/>
      <c r="G877" s="2"/>
      <c r="H877" s="176"/>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row>
    <row r="878" spans="3:58" x14ac:dyDescent="0.35">
      <c r="C878" s="2"/>
      <c r="D878" s="2"/>
      <c r="E878" s="176"/>
      <c r="F878" s="176"/>
      <c r="G878" s="2"/>
      <c r="H878" s="176"/>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row>
    <row r="879" spans="3:58" x14ac:dyDescent="0.35">
      <c r="C879" s="2"/>
      <c r="D879" s="2"/>
      <c r="E879" s="176"/>
      <c r="F879" s="176"/>
      <c r="G879" s="2"/>
      <c r="H879" s="176"/>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row>
    <row r="880" spans="3:58" x14ac:dyDescent="0.35">
      <c r="C880" s="2"/>
      <c r="D880" s="2"/>
      <c r="E880" s="176"/>
      <c r="F880" s="176"/>
      <c r="G880" s="2"/>
      <c r="H880" s="176"/>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row>
    <row r="881" spans="3:58" x14ac:dyDescent="0.35">
      <c r="C881" s="2"/>
      <c r="D881" s="2"/>
      <c r="E881" s="176"/>
      <c r="F881" s="176"/>
      <c r="G881" s="2"/>
      <c r="H881" s="176"/>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row>
    <row r="882" spans="3:58" x14ac:dyDescent="0.35">
      <c r="C882" s="2"/>
      <c r="D882" s="2"/>
      <c r="E882" s="176"/>
      <c r="F882" s="176"/>
      <c r="G882" s="2"/>
      <c r="H882" s="176"/>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row>
    <row r="883" spans="3:58" x14ac:dyDescent="0.35">
      <c r="C883" s="2"/>
      <c r="D883" s="2"/>
      <c r="E883" s="176"/>
      <c r="F883" s="176"/>
      <c r="G883" s="2"/>
      <c r="H883" s="176"/>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row>
    <row r="884" spans="3:58" x14ac:dyDescent="0.35">
      <c r="C884" s="2"/>
      <c r="D884" s="2"/>
      <c r="E884" s="176"/>
      <c r="F884" s="176"/>
      <c r="G884" s="2"/>
      <c r="H884" s="176"/>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row>
    <row r="885" spans="3:58" x14ac:dyDescent="0.35">
      <c r="C885" s="2"/>
      <c r="D885" s="2"/>
      <c r="E885" s="176"/>
      <c r="F885" s="176"/>
      <c r="G885" s="2"/>
      <c r="H885" s="176"/>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row>
    <row r="886" spans="3:58" x14ac:dyDescent="0.35">
      <c r="C886" s="2"/>
      <c r="D886" s="2"/>
      <c r="E886" s="176"/>
      <c r="F886" s="176"/>
      <c r="G886" s="2"/>
      <c r="H886" s="176"/>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row>
    <row r="887" spans="3:58" x14ac:dyDescent="0.35">
      <c r="C887" s="2"/>
      <c r="D887" s="2"/>
      <c r="E887" s="176"/>
      <c r="F887" s="176"/>
      <c r="G887" s="2"/>
      <c r="H887" s="176"/>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row>
    <row r="888" spans="3:58" x14ac:dyDescent="0.35">
      <c r="C888" s="2"/>
      <c r="D888" s="2"/>
      <c r="E888" s="176"/>
      <c r="F888" s="176"/>
      <c r="G888" s="2"/>
      <c r="H888" s="176"/>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row>
    <row r="889" spans="3:58" x14ac:dyDescent="0.35">
      <c r="C889" s="2"/>
      <c r="D889" s="2"/>
      <c r="E889" s="176"/>
      <c r="F889" s="176"/>
      <c r="G889" s="2"/>
      <c r="H889" s="176"/>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row>
    <row r="890" spans="3:58" x14ac:dyDescent="0.35">
      <c r="C890" s="2"/>
      <c r="D890" s="2"/>
      <c r="E890" s="176"/>
      <c r="F890" s="176"/>
      <c r="G890" s="2"/>
      <c r="H890" s="176"/>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row>
    <row r="891" spans="3:58" x14ac:dyDescent="0.35">
      <c r="C891" s="2"/>
      <c r="D891" s="2"/>
      <c r="E891" s="176"/>
      <c r="F891" s="176"/>
      <c r="G891" s="2"/>
      <c r="H891" s="176"/>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row>
    <row r="892" spans="3:58" x14ac:dyDescent="0.35">
      <c r="C892" s="2"/>
      <c r="D892" s="2"/>
      <c r="E892" s="176"/>
      <c r="F892" s="176"/>
      <c r="G892" s="2"/>
      <c r="H892" s="176"/>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row>
    <row r="893" spans="3:58" x14ac:dyDescent="0.35">
      <c r="C893" s="2"/>
      <c r="D893" s="2"/>
      <c r="E893" s="176"/>
      <c r="F893" s="176"/>
      <c r="G893" s="2"/>
      <c r="H893" s="176"/>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row>
    <row r="894" spans="3:58" x14ac:dyDescent="0.35">
      <c r="C894" s="2"/>
      <c r="D894" s="2"/>
      <c r="E894" s="176"/>
      <c r="F894" s="176"/>
      <c r="G894" s="2"/>
      <c r="H894" s="176"/>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row>
    <row r="895" spans="3:58" x14ac:dyDescent="0.35">
      <c r="C895" s="2"/>
      <c r="D895" s="2"/>
      <c r="E895" s="176"/>
      <c r="F895" s="176"/>
      <c r="G895" s="2"/>
      <c r="H895" s="176"/>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row>
    <row r="896" spans="3:58" x14ac:dyDescent="0.35">
      <c r="C896" s="2"/>
      <c r="D896" s="2"/>
      <c r="E896" s="176"/>
      <c r="F896" s="176"/>
      <c r="G896" s="2"/>
      <c r="H896" s="176"/>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row>
    <row r="897" spans="3:58" x14ac:dyDescent="0.35">
      <c r="C897" s="2"/>
      <c r="D897" s="2"/>
      <c r="E897" s="176"/>
      <c r="F897" s="176"/>
      <c r="G897" s="2"/>
      <c r="H897" s="176"/>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row>
    <row r="898" spans="3:58" x14ac:dyDescent="0.35">
      <c r="C898" s="2"/>
      <c r="D898" s="2"/>
      <c r="E898" s="176"/>
      <c r="F898" s="176"/>
      <c r="G898" s="2"/>
      <c r="H898" s="176"/>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row>
    <row r="899" spans="3:58" x14ac:dyDescent="0.35">
      <c r="C899" s="2"/>
      <c r="D899" s="2"/>
      <c r="E899" s="176"/>
      <c r="F899" s="176"/>
      <c r="G899" s="2"/>
      <c r="H899" s="176"/>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row>
    <row r="900" spans="3:58" x14ac:dyDescent="0.35">
      <c r="C900" s="2"/>
      <c r="D900" s="2"/>
      <c r="E900" s="176"/>
      <c r="F900" s="176"/>
      <c r="G900" s="2"/>
      <c r="H900" s="176"/>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row>
    <row r="901" spans="3:58" x14ac:dyDescent="0.35">
      <c r="C901" s="2"/>
      <c r="D901" s="2"/>
      <c r="E901" s="176"/>
      <c r="F901" s="176"/>
      <c r="G901" s="2"/>
      <c r="H901" s="176"/>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row>
    <row r="902" spans="3:58" x14ac:dyDescent="0.35">
      <c r="C902" s="2"/>
      <c r="D902" s="2"/>
      <c r="E902" s="176"/>
      <c r="F902" s="176"/>
      <c r="G902" s="2"/>
      <c r="H902" s="176"/>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row>
    <row r="903" spans="3:58" x14ac:dyDescent="0.35">
      <c r="C903" s="2"/>
      <c r="D903" s="2"/>
      <c r="E903" s="176"/>
      <c r="F903" s="176"/>
      <c r="G903" s="2"/>
      <c r="H903" s="176"/>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row>
    <row r="904" spans="3:58" x14ac:dyDescent="0.35">
      <c r="C904" s="2"/>
      <c r="D904" s="2"/>
      <c r="E904" s="176"/>
      <c r="F904" s="176"/>
      <c r="G904" s="2"/>
      <c r="H904" s="176"/>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row>
    <row r="905" spans="3:58" x14ac:dyDescent="0.35">
      <c r="C905" s="2"/>
      <c r="D905" s="2"/>
      <c r="E905" s="176"/>
      <c r="F905" s="176"/>
      <c r="G905" s="2"/>
      <c r="H905" s="176"/>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row>
    <row r="906" spans="3:58" x14ac:dyDescent="0.35">
      <c r="C906" s="2"/>
      <c r="D906" s="2"/>
      <c r="E906" s="176"/>
      <c r="F906" s="176"/>
      <c r="G906" s="2"/>
      <c r="H906" s="176"/>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row>
    <row r="907" spans="3:58" x14ac:dyDescent="0.35">
      <c r="C907" s="2"/>
      <c r="D907" s="2"/>
      <c r="E907" s="176"/>
      <c r="F907" s="176"/>
      <c r="G907" s="2"/>
      <c r="H907" s="176"/>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row>
    <row r="908" spans="3:58" x14ac:dyDescent="0.35">
      <c r="C908" s="2"/>
      <c r="D908" s="2"/>
      <c r="E908" s="176"/>
      <c r="F908" s="176"/>
      <c r="G908" s="2"/>
      <c r="H908" s="176"/>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row>
    <row r="909" spans="3:58" x14ac:dyDescent="0.35">
      <c r="C909" s="2"/>
      <c r="D909" s="2"/>
      <c r="E909" s="176"/>
      <c r="F909" s="176"/>
      <c r="G909" s="2"/>
      <c r="H909" s="176"/>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row>
    <row r="910" spans="3:58" x14ac:dyDescent="0.35">
      <c r="C910" s="2"/>
      <c r="D910" s="2"/>
      <c r="E910" s="176"/>
      <c r="F910" s="176"/>
      <c r="G910" s="2"/>
      <c r="H910" s="176"/>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row>
    <row r="911" spans="3:58" x14ac:dyDescent="0.35">
      <c r="C911" s="2"/>
      <c r="D911" s="2"/>
      <c r="E911" s="176"/>
      <c r="F911" s="176"/>
      <c r="G911" s="2"/>
      <c r="H911" s="176"/>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row>
    <row r="912" spans="3:58" x14ac:dyDescent="0.35">
      <c r="C912" s="2"/>
      <c r="D912" s="2"/>
      <c r="E912" s="176"/>
      <c r="F912" s="176"/>
      <c r="G912" s="2"/>
      <c r="H912" s="176"/>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row>
    <row r="913" spans="3:58" x14ac:dyDescent="0.35">
      <c r="C913" s="2"/>
      <c r="D913" s="2"/>
      <c r="E913" s="176"/>
      <c r="F913" s="176"/>
      <c r="G913" s="2"/>
      <c r="H913" s="176"/>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row>
    <row r="914" spans="3:58" x14ac:dyDescent="0.35">
      <c r="C914" s="2"/>
      <c r="D914" s="2"/>
      <c r="E914" s="176"/>
      <c r="F914" s="176"/>
      <c r="G914" s="2"/>
      <c r="H914" s="176"/>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row>
    <row r="915" spans="3:58" x14ac:dyDescent="0.35">
      <c r="C915" s="2"/>
      <c r="D915" s="2"/>
      <c r="E915" s="176"/>
      <c r="F915" s="176"/>
      <c r="G915" s="2"/>
      <c r="H915" s="176"/>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row>
    <row r="916" spans="3:58" x14ac:dyDescent="0.35">
      <c r="C916" s="2"/>
      <c r="D916" s="2"/>
      <c r="E916" s="176"/>
      <c r="F916" s="176"/>
      <c r="G916" s="2"/>
      <c r="H916" s="176"/>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row>
    <row r="917" spans="3:58" x14ac:dyDescent="0.35">
      <c r="C917" s="2"/>
      <c r="D917" s="2"/>
      <c r="E917" s="176"/>
      <c r="F917" s="176"/>
      <c r="G917" s="2"/>
      <c r="H917" s="176"/>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row>
    <row r="918" spans="3:58" x14ac:dyDescent="0.35">
      <c r="C918" s="2"/>
      <c r="D918" s="2"/>
      <c r="E918" s="176"/>
      <c r="F918" s="176"/>
      <c r="G918" s="2"/>
      <c r="H918" s="176"/>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row>
    <row r="919" spans="3:58" x14ac:dyDescent="0.35">
      <c r="C919" s="2"/>
      <c r="D919" s="2"/>
      <c r="E919" s="176"/>
      <c r="F919" s="176"/>
      <c r="G919" s="2"/>
      <c r="H919" s="176"/>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row>
    <row r="920" spans="3:58" x14ac:dyDescent="0.35">
      <c r="C920" s="2"/>
      <c r="D920" s="2"/>
      <c r="E920" s="176"/>
      <c r="F920" s="176"/>
      <c r="G920" s="2"/>
      <c r="H920" s="176"/>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row>
    <row r="921" spans="3:58" x14ac:dyDescent="0.35">
      <c r="C921" s="2"/>
      <c r="D921" s="2"/>
      <c r="E921" s="176"/>
      <c r="F921" s="176"/>
      <c r="G921" s="2"/>
      <c r="H921" s="176"/>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row>
    <row r="922" spans="3:58" x14ac:dyDescent="0.35">
      <c r="C922" s="2"/>
      <c r="D922" s="2"/>
      <c r="E922" s="176"/>
      <c r="F922" s="176"/>
      <c r="G922" s="2"/>
      <c r="H922" s="176"/>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row>
    <row r="923" spans="3:58" x14ac:dyDescent="0.35">
      <c r="C923" s="2"/>
      <c r="D923" s="2"/>
      <c r="E923" s="176"/>
      <c r="F923" s="176"/>
      <c r="G923" s="2"/>
      <c r="H923" s="176"/>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row>
    <row r="924" spans="3:58" x14ac:dyDescent="0.35">
      <c r="C924" s="2"/>
      <c r="D924" s="2"/>
      <c r="E924" s="176"/>
      <c r="F924" s="176"/>
      <c r="G924" s="2"/>
      <c r="H924" s="176"/>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row>
    <row r="925" spans="3:58" x14ac:dyDescent="0.35">
      <c r="C925" s="2"/>
      <c r="D925" s="2"/>
      <c r="E925" s="176"/>
      <c r="F925" s="176"/>
      <c r="G925" s="2"/>
      <c r="H925" s="176"/>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row>
    <row r="926" spans="3:58" x14ac:dyDescent="0.35">
      <c r="C926" s="2"/>
      <c r="D926" s="2"/>
      <c r="E926" s="176"/>
      <c r="F926" s="176"/>
      <c r="G926" s="2"/>
      <c r="H926" s="176"/>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row>
    <row r="927" spans="3:58" x14ac:dyDescent="0.35">
      <c r="C927" s="2"/>
      <c r="D927" s="2"/>
      <c r="E927" s="176"/>
      <c r="F927" s="176"/>
      <c r="G927" s="2"/>
      <c r="H927" s="176"/>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row>
    <row r="928" spans="3:58" x14ac:dyDescent="0.35">
      <c r="C928" s="2"/>
      <c r="D928" s="2"/>
      <c r="E928" s="176"/>
      <c r="F928" s="176"/>
      <c r="G928" s="2"/>
      <c r="H928" s="176"/>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row>
    <row r="929" spans="3:58" x14ac:dyDescent="0.35">
      <c r="C929" s="2"/>
      <c r="D929" s="2"/>
      <c r="E929" s="176"/>
      <c r="F929" s="176"/>
      <c r="G929" s="2"/>
      <c r="H929" s="176"/>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row>
    <row r="930" spans="3:58" x14ac:dyDescent="0.35">
      <c r="C930" s="2"/>
      <c r="D930" s="2"/>
      <c r="E930" s="176"/>
      <c r="F930" s="176"/>
      <c r="G930" s="2"/>
      <c r="H930" s="176"/>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row>
    <row r="931" spans="3:58" x14ac:dyDescent="0.35">
      <c r="C931" s="2"/>
      <c r="D931" s="2"/>
      <c r="E931" s="176"/>
      <c r="F931" s="176"/>
      <c r="G931" s="2"/>
      <c r="H931" s="176"/>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row>
    <row r="932" spans="3:58" x14ac:dyDescent="0.35">
      <c r="C932" s="2"/>
      <c r="D932" s="2"/>
      <c r="E932" s="176"/>
      <c r="F932" s="176"/>
      <c r="G932" s="2"/>
      <c r="H932" s="176"/>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row>
    <row r="933" spans="3:58" x14ac:dyDescent="0.35">
      <c r="C933" s="2"/>
      <c r="D933" s="2"/>
      <c r="E933" s="176"/>
      <c r="F933" s="176"/>
      <c r="G933" s="2"/>
      <c r="H933" s="176"/>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row>
    <row r="934" spans="3:58" x14ac:dyDescent="0.35">
      <c r="C934" s="2"/>
      <c r="D934" s="2"/>
      <c r="E934" s="176"/>
      <c r="F934" s="176"/>
      <c r="G934" s="2"/>
      <c r="H934" s="176"/>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row>
    <row r="935" spans="3:58" x14ac:dyDescent="0.35">
      <c r="C935" s="2"/>
      <c r="D935" s="2"/>
      <c r="E935" s="176"/>
      <c r="F935" s="176"/>
      <c r="G935" s="2"/>
      <c r="H935" s="176"/>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row>
    <row r="936" spans="3:58" x14ac:dyDescent="0.35">
      <c r="C936" s="2"/>
      <c r="D936" s="2"/>
      <c r="E936" s="176"/>
      <c r="F936" s="176"/>
      <c r="G936" s="2"/>
      <c r="H936" s="176"/>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row>
    <row r="937" spans="3:58" x14ac:dyDescent="0.35">
      <c r="C937" s="2"/>
      <c r="D937" s="2"/>
      <c r="E937" s="176"/>
      <c r="F937" s="176"/>
      <c r="G937" s="2"/>
      <c r="H937" s="176"/>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row>
    <row r="938" spans="3:58" x14ac:dyDescent="0.35">
      <c r="C938" s="2"/>
      <c r="D938" s="2"/>
      <c r="E938" s="176"/>
      <c r="F938" s="176"/>
      <c r="G938" s="2"/>
      <c r="H938" s="176"/>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row>
    <row r="939" spans="3:58" x14ac:dyDescent="0.35">
      <c r="C939" s="2"/>
      <c r="D939" s="2"/>
      <c r="E939" s="176"/>
      <c r="F939" s="176"/>
      <c r="G939" s="2"/>
      <c r="H939" s="176"/>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row>
    <row r="940" spans="3:58" x14ac:dyDescent="0.35">
      <c r="C940" s="2"/>
      <c r="D940" s="2"/>
      <c r="E940" s="176"/>
      <c r="F940" s="176"/>
      <c r="G940" s="2"/>
      <c r="H940" s="176"/>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row>
    <row r="941" spans="3:58" x14ac:dyDescent="0.35">
      <c r="C941" s="2"/>
      <c r="D941" s="2"/>
      <c r="E941" s="176"/>
      <c r="F941" s="176"/>
      <c r="G941" s="2"/>
      <c r="H941" s="176"/>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row>
    <row r="942" spans="3:58" x14ac:dyDescent="0.35">
      <c r="C942" s="2"/>
      <c r="D942" s="2"/>
      <c r="E942" s="176"/>
      <c r="F942" s="176"/>
      <c r="G942" s="2"/>
      <c r="H942" s="176"/>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row>
    <row r="943" spans="3:58" x14ac:dyDescent="0.35">
      <c r="C943" s="2"/>
      <c r="D943" s="2"/>
      <c r="E943" s="176"/>
      <c r="F943" s="176"/>
      <c r="G943" s="2"/>
      <c r="H943" s="176"/>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row>
    <row r="944" spans="3:58" x14ac:dyDescent="0.35">
      <c r="C944" s="2"/>
      <c r="D944" s="2"/>
      <c r="E944" s="176"/>
      <c r="F944" s="176"/>
      <c r="G944" s="2"/>
      <c r="H944" s="176"/>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row>
    <row r="945" spans="3:58" x14ac:dyDescent="0.35">
      <c r="C945" s="2"/>
      <c r="D945" s="2"/>
      <c r="E945" s="176"/>
      <c r="F945" s="176"/>
      <c r="G945" s="2"/>
      <c r="H945" s="176"/>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row>
    <row r="946" spans="3:58" x14ac:dyDescent="0.35">
      <c r="C946" s="2"/>
      <c r="D946" s="2"/>
      <c r="E946" s="176"/>
      <c r="F946" s="176"/>
      <c r="G946" s="2"/>
      <c r="H946" s="176"/>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row>
    <row r="947" spans="3:58" x14ac:dyDescent="0.35">
      <c r="C947" s="2"/>
      <c r="D947" s="2"/>
      <c r="E947" s="176"/>
      <c r="F947" s="176"/>
      <c r="G947" s="2"/>
      <c r="H947" s="176"/>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row>
    <row r="948" spans="3:58" x14ac:dyDescent="0.35">
      <c r="C948" s="2"/>
      <c r="D948" s="2"/>
      <c r="E948" s="176"/>
      <c r="F948" s="176"/>
      <c r="G948" s="2"/>
      <c r="H948" s="176"/>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row>
    <row r="949" spans="3:58" x14ac:dyDescent="0.35">
      <c r="C949" s="2"/>
      <c r="D949" s="2"/>
      <c r="E949" s="176"/>
      <c r="F949" s="176"/>
      <c r="G949" s="2"/>
      <c r="H949" s="176"/>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row>
    <row r="950" spans="3:58" x14ac:dyDescent="0.35">
      <c r="C950" s="2"/>
      <c r="D950" s="2"/>
      <c r="E950" s="176"/>
      <c r="F950" s="176"/>
      <c r="G950" s="2"/>
      <c r="H950" s="176"/>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row>
    <row r="951" spans="3:58" x14ac:dyDescent="0.35">
      <c r="C951" s="2"/>
      <c r="D951" s="2"/>
      <c r="E951" s="176"/>
      <c r="F951" s="176"/>
      <c r="G951" s="2"/>
      <c r="H951" s="176"/>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row>
    <row r="952" spans="3:58" x14ac:dyDescent="0.35">
      <c r="C952" s="2"/>
      <c r="D952" s="2"/>
      <c r="E952" s="176"/>
      <c r="F952" s="176"/>
      <c r="G952" s="2"/>
      <c r="H952" s="176"/>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row>
    <row r="953" spans="3:58" x14ac:dyDescent="0.35">
      <c r="C953" s="2"/>
      <c r="D953" s="2"/>
      <c r="E953" s="176"/>
      <c r="F953" s="176"/>
      <c r="G953" s="2"/>
      <c r="H953" s="176"/>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row>
    <row r="954" spans="3:58" x14ac:dyDescent="0.35">
      <c r="C954" s="2"/>
      <c r="D954" s="2"/>
      <c r="E954" s="176"/>
      <c r="F954" s="176"/>
      <c r="G954" s="2"/>
      <c r="H954" s="176"/>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row>
    <row r="955" spans="3:58" x14ac:dyDescent="0.35">
      <c r="C955" s="2"/>
      <c r="D955" s="2"/>
      <c r="E955" s="176"/>
      <c r="F955" s="176"/>
      <c r="G955" s="2"/>
      <c r="H955" s="176"/>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row>
    <row r="956" spans="3:58" x14ac:dyDescent="0.35">
      <c r="C956" s="2"/>
      <c r="D956" s="2"/>
      <c r="E956" s="176"/>
      <c r="F956" s="176"/>
      <c r="G956" s="2"/>
      <c r="H956" s="176"/>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row>
    <row r="957" spans="3:58" x14ac:dyDescent="0.35">
      <c r="C957" s="2"/>
      <c r="D957" s="2"/>
      <c r="E957" s="176"/>
      <c r="F957" s="176"/>
      <c r="G957" s="2"/>
      <c r="H957" s="176"/>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row>
    <row r="958" spans="3:58" x14ac:dyDescent="0.35">
      <c r="C958" s="2"/>
      <c r="D958" s="2"/>
      <c r="E958" s="176"/>
      <c r="F958" s="176"/>
      <c r="G958" s="2"/>
      <c r="H958" s="176"/>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row>
    <row r="959" spans="3:58" x14ac:dyDescent="0.35">
      <c r="C959" s="2"/>
      <c r="D959" s="2"/>
      <c r="E959" s="176"/>
      <c r="F959" s="176"/>
      <c r="G959" s="2"/>
      <c r="H959" s="176"/>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row>
    <row r="960" spans="3:58" x14ac:dyDescent="0.35">
      <c r="C960" s="2"/>
      <c r="D960" s="2"/>
      <c r="E960" s="176"/>
      <c r="F960" s="176"/>
      <c r="G960" s="2"/>
      <c r="H960" s="176"/>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row>
    <row r="961" spans="3:58" x14ac:dyDescent="0.35">
      <c r="C961" s="2"/>
      <c r="D961" s="2"/>
      <c r="E961" s="176"/>
      <c r="F961" s="176"/>
      <c r="G961" s="2"/>
      <c r="H961" s="176"/>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row>
    <row r="962" spans="3:58" x14ac:dyDescent="0.35">
      <c r="C962" s="2"/>
      <c r="D962" s="2"/>
      <c r="E962" s="176"/>
      <c r="F962" s="176"/>
      <c r="G962" s="2"/>
      <c r="H962" s="176"/>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row>
    <row r="963" spans="3:58" x14ac:dyDescent="0.35">
      <c r="C963" s="2"/>
      <c r="D963" s="2"/>
      <c r="E963" s="176"/>
      <c r="F963" s="176"/>
      <c r="G963" s="2"/>
      <c r="H963" s="176"/>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row>
    <row r="964" spans="3:58" x14ac:dyDescent="0.35">
      <c r="C964" s="2"/>
      <c r="D964" s="2"/>
      <c r="E964" s="176"/>
      <c r="F964" s="176"/>
      <c r="G964" s="2"/>
      <c r="H964" s="176"/>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row>
    <row r="965" spans="3:58" x14ac:dyDescent="0.35">
      <c r="C965" s="2"/>
      <c r="D965" s="2"/>
      <c r="E965" s="176"/>
      <c r="F965" s="176"/>
      <c r="G965" s="2"/>
      <c r="H965" s="176"/>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row>
    <row r="966" spans="3:58" x14ac:dyDescent="0.35">
      <c r="C966" s="2"/>
      <c r="D966" s="2"/>
      <c r="E966" s="176"/>
      <c r="F966" s="176"/>
      <c r="G966" s="2"/>
      <c r="H966" s="176"/>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row>
    <row r="967" spans="3:58" x14ac:dyDescent="0.35">
      <c r="C967" s="2"/>
      <c r="D967" s="2"/>
      <c r="E967" s="176"/>
      <c r="F967" s="176"/>
      <c r="G967" s="2"/>
      <c r="H967" s="176"/>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row>
    <row r="968" spans="3:58" x14ac:dyDescent="0.35">
      <c r="C968" s="2"/>
      <c r="D968" s="2"/>
      <c r="E968" s="176"/>
      <c r="F968" s="176"/>
      <c r="G968" s="2"/>
      <c r="H968" s="176"/>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row>
    <row r="969" spans="3:58" x14ac:dyDescent="0.35">
      <c r="C969" s="2"/>
      <c r="D969" s="2"/>
      <c r="E969" s="176"/>
      <c r="F969" s="176"/>
      <c r="G969" s="2"/>
      <c r="H969" s="176"/>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row>
    <row r="970" spans="3:58" x14ac:dyDescent="0.35">
      <c r="C970" s="2"/>
      <c r="D970" s="2"/>
      <c r="E970" s="176"/>
      <c r="F970" s="176"/>
      <c r="G970" s="2"/>
      <c r="H970" s="176"/>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row>
    <row r="971" spans="3:58" x14ac:dyDescent="0.35">
      <c r="C971" s="2"/>
      <c r="D971" s="2"/>
      <c r="E971" s="176"/>
      <c r="F971" s="176"/>
      <c r="G971" s="2"/>
      <c r="H971" s="176"/>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row>
    <row r="972" spans="3:58" x14ac:dyDescent="0.35">
      <c r="C972" s="2"/>
      <c r="D972" s="2"/>
      <c r="E972" s="176"/>
      <c r="F972" s="176"/>
      <c r="G972" s="2"/>
      <c r="H972" s="176"/>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row>
    <row r="973" spans="3:58" x14ac:dyDescent="0.35">
      <c r="C973" s="2"/>
      <c r="D973" s="2"/>
      <c r="E973" s="176"/>
      <c r="F973" s="176"/>
      <c r="G973" s="2"/>
      <c r="H973" s="176"/>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row>
    <row r="974" spans="3:58" x14ac:dyDescent="0.35">
      <c r="C974" s="2"/>
      <c r="D974" s="2"/>
      <c r="E974" s="176"/>
      <c r="F974" s="176"/>
      <c r="G974" s="2"/>
      <c r="H974" s="176"/>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row>
    <row r="975" spans="3:58" x14ac:dyDescent="0.35">
      <c r="C975" s="2"/>
      <c r="D975" s="2"/>
      <c r="E975" s="176"/>
      <c r="F975" s="176"/>
      <c r="G975" s="2"/>
      <c r="H975" s="176"/>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row>
    <row r="976" spans="3:58" x14ac:dyDescent="0.35">
      <c r="C976" s="2"/>
      <c r="D976" s="2"/>
      <c r="E976" s="176"/>
      <c r="F976" s="176"/>
      <c r="G976" s="2"/>
      <c r="H976" s="176"/>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row>
    <row r="977" spans="3:58" x14ac:dyDescent="0.35">
      <c r="C977" s="2"/>
      <c r="D977" s="2"/>
      <c r="E977" s="176"/>
      <c r="F977" s="176"/>
      <c r="G977" s="2"/>
      <c r="H977" s="176"/>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row>
    <row r="978" spans="3:58" x14ac:dyDescent="0.35">
      <c r="C978" s="2"/>
      <c r="D978" s="2"/>
      <c r="E978" s="176"/>
      <c r="F978" s="176"/>
      <c r="G978" s="2"/>
      <c r="H978" s="176"/>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row>
    <row r="979" spans="3:58" x14ac:dyDescent="0.35">
      <c r="C979" s="2"/>
      <c r="D979" s="2"/>
      <c r="E979" s="176"/>
      <c r="F979" s="176"/>
      <c r="G979" s="2"/>
      <c r="H979" s="176"/>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row>
    <row r="980" spans="3:58" x14ac:dyDescent="0.35">
      <c r="C980" s="2"/>
      <c r="D980" s="2"/>
      <c r="E980" s="176"/>
      <c r="F980" s="176"/>
      <c r="G980" s="2"/>
      <c r="H980" s="176"/>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row>
    <row r="981" spans="3:58" x14ac:dyDescent="0.35">
      <c r="C981" s="2"/>
      <c r="D981" s="2"/>
      <c r="E981" s="176"/>
      <c r="F981" s="176"/>
      <c r="G981" s="2"/>
      <c r="H981" s="176"/>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row>
    <row r="982" spans="3:58" x14ac:dyDescent="0.35">
      <c r="C982" s="2"/>
      <c r="D982" s="2"/>
      <c r="E982" s="176"/>
      <c r="F982" s="176"/>
      <c r="G982" s="2"/>
      <c r="H982" s="176"/>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row>
    <row r="983" spans="3:58" x14ac:dyDescent="0.35">
      <c r="C983" s="2"/>
      <c r="D983" s="2"/>
      <c r="E983" s="176"/>
      <c r="F983" s="176"/>
      <c r="G983" s="2"/>
      <c r="H983" s="176"/>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row>
    <row r="984" spans="3:58" x14ac:dyDescent="0.35">
      <c r="C984" s="2"/>
      <c r="D984" s="2"/>
      <c r="E984" s="176"/>
      <c r="F984" s="176"/>
      <c r="G984" s="2"/>
      <c r="H984" s="176"/>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row>
    <row r="985" spans="3:58" x14ac:dyDescent="0.35">
      <c r="C985" s="2"/>
      <c r="D985" s="2"/>
      <c r="E985" s="176"/>
      <c r="F985" s="176"/>
      <c r="G985" s="2"/>
      <c r="H985" s="176"/>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row>
    <row r="986" spans="3:58" x14ac:dyDescent="0.35">
      <c r="C986" s="2"/>
      <c r="D986" s="2"/>
      <c r="E986" s="176"/>
      <c r="F986" s="176"/>
      <c r="G986" s="2"/>
      <c r="H986" s="176"/>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row>
    <row r="987" spans="3:58" x14ac:dyDescent="0.35">
      <c r="C987" s="2"/>
      <c r="D987" s="2"/>
      <c r="E987" s="176"/>
      <c r="F987" s="176"/>
      <c r="G987" s="2"/>
      <c r="H987" s="176"/>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row>
    <row r="988" spans="3:58" x14ac:dyDescent="0.35">
      <c r="C988" s="2"/>
      <c r="D988" s="2"/>
      <c r="E988" s="176"/>
      <c r="F988" s="176"/>
      <c r="G988" s="2"/>
      <c r="H988" s="176"/>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row>
    <row r="989" spans="3:58" x14ac:dyDescent="0.35">
      <c r="C989" s="2"/>
      <c r="D989" s="2"/>
      <c r="E989" s="176"/>
      <c r="F989" s="176"/>
      <c r="G989" s="2"/>
      <c r="H989" s="176"/>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row>
    <row r="990" spans="3:58" x14ac:dyDescent="0.35">
      <c r="C990" s="2"/>
      <c r="D990" s="2"/>
      <c r="E990" s="176"/>
      <c r="F990" s="176"/>
      <c r="G990" s="2"/>
      <c r="H990" s="176"/>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row>
    <row r="991" spans="3:58" x14ac:dyDescent="0.35">
      <c r="C991" s="2"/>
      <c r="D991" s="2"/>
      <c r="E991" s="176"/>
      <c r="F991" s="176"/>
      <c r="G991" s="2"/>
      <c r="H991" s="176"/>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row>
    <row r="992" spans="3:58" x14ac:dyDescent="0.35">
      <c r="C992" s="2"/>
      <c r="D992" s="2"/>
      <c r="E992" s="176"/>
      <c r="F992" s="176"/>
      <c r="G992" s="2"/>
      <c r="H992" s="176"/>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row>
    <row r="993" spans="3:58" x14ac:dyDescent="0.35">
      <c r="C993" s="2"/>
      <c r="D993" s="2"/>
      <c r="E993" s="176"/>
      <c r="F993" s="176"/>
      <c r="G993" s="2"/>
      <c r="H993" s="176"/>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row>
    <row r="994" spans="3:58" x14ac:dyDescent="0.35">
      <c r="C994" s="2"/>
      <c r="D994" s="2"/>
      <c r="E994" s="176"/>
      <c r="F994" s="176"/>
      <c r="G994" s="2"/>
      <c r="H994" s="176"/>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row>
    <row r="995" spans="3:58" x14ac:dyDescent="0.35">
      <c r="C995" s="2"/>
      <c r="D995" s="2"/>
      <c r="E995" s="176"/>
      <c r="F995" s="176"/>
      <c r="G995" s="2"/>
      <c r="H995" s="176"/>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row>
    <row r="996" spans="3:58" x14ac:dyDescent="0.35">
      <c r="C996" s="2"/>
      <c r="D996" s="2"/>
      <c r="E996" s="176"/>
      <c r="F996" s="176"/>
      <c r="G996" s="2"/>
      <c r="H996" s="176"/>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row>
    <row r="997" spans="3:58" x14ac:dyDescent="0.35">
      <c r="C997" s="2"/>
      <c r="D997" s="2"/>
      <c r="E997" s="176"/>
      <c r="F997" s="176"/>
      <c r="G997" s="2"/>
      <c r="H997" s="176"/>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row>
    <row r="998" spans="3:58" x14ac:dyDescent="0.35">
      <c r="C998" s="2"/>
      <c r="D998" s="2"/>
      <c r="E998" s="176"/>
      <c r="F998" s="176"/>
      <c r="G998" s="2"/>
      <c r="H998" s="176"/>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row>
    <row r="999" spans="3:58" x14ac:dyDescent="0.35">
      <c r="C999" s="2"/>
      <c r="D999" s="2"/>
      <c r="E999" s="176"/>
      <c r="F999" s="176"/>
      <c r="G999" s="2"/>
      <c r="H999" s="176"/>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row>
    <row r="1000" spans="3:58" x14ac:dyDescent="0.35">
      <c r="C1000" s="2"/>
      <c r="D1000" s="2"/>
      <c r="E1000" s="176"/>
      <c r="F1000" s="176"/>
      <c r="G1000" s="2"/>
      <c r="H1000" s="176"/>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row>
    <row r="1001" spans="3:58" x14ac:dyDescent="0.35">
      <c r="C1001" s="2"/>
      <c r="D1001" s="2"/>
      <c r="E1001" s="176"/>
      <c r="F1001" s="176"/>
      <c r="G1001" s="2"/>
      <c r="H1001" s="176"/>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row>
    <row r="1002" spans="3:58" x14ac:dyDescent="0.35">
      <c r="C1002" s="2"/>
      <c r="D1002" s="2"/>
      <c r="E1002" s="176"/>
      <c r="F1002" s="176"/>
      <c r="G1002" s="2"/>
      <c r="H1002" s="176"/>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row>
    <row r="1003" spans="3:58" x14ac:dyDescent="0.35">
      <c r="C1003" s="2"/>
      <c r="D1003" s="2"/>
      <c r="E1003" s="176"/>
      <c r="F1003" s="176"/>
      <c r="G1003" s="2"/>
      <c r="H1003" s="176"/>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row>
    <row r="1004" spans="3:58" x14ac:dyDescent="0.35">
      <c r="C1004" s="2"/>
      <c r="D1004" s="2"/>
      <c r="E1004" s="176"/>
      <c r="F1004" s="176"/>
      <c r="G1004" s="2"/>
      <c r="H1004" s="176"/>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row>
    <row r="1005" spans="3:58" x14ac:dyDescent="0.35">
      <c r="C1005" s="2"/>
      <c r="D1005" s="2"/>
      <c r="E1005" s="176"/>
      <c r="F1005" s="176"/>
      <c r="G1005" s="2"/>
      <c r="H1005" s="176"/>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row>
    <row r="1006" spans="3:58" x14ac:dyDescent="0.35">
      <c r="C1006" s="2"/>
      <c r="D1006" s="2"/>
      <c r="E1006" s="176"/>
      <c r="F1006" s="176"/>
      <c r="G1006" s="2"/>
      <c r="H1006" s="176"/>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row>
    <row r="1007" spans="3:58" x14ac:dyDescent="0.35">
      <c r="C1007" s="2"/>
      <c r="D1007" s="2"/>
      <c r="E1007" s="176"/>
      <c r="F1007" s="176"/>
      <c r="G1007" s="2"/>
      <c r="H1007" s="176"/>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row>
    <row r="1008" spans="3:58" x14ac:dyDescent="0.35">
      <c r="C1008" s="2"/>
      <c r="D1008" s="2"/>
      <c r="E1008" s="176"/>
      <c r="F1008" s="176"/>
      <c r="G1008" s="2"/>
      <c r="H1008" s="176"/>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row>
    <row r="1009" spans="3:58" x14ac:dyDescent="0.35">
      <c r="C1009" s="2"/>
      <c r="D1009" s="2"/>
      <c r="E1009" s="176"/>
      <c r="F1009" s="176"/>
      <c r="G1009" s="2"/>
      <c r="H1009" s="176"/>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row>
    <row r="1010" spans="3:58" x14ac:dyDescent="0.35">
      <c r="C1010" s="2"/>
      <c r="D1010" s="2"/>
      <c r="E1010" s="176"/>
      <c r="F1010" s="176"/>
      <c r="G1010" s="2"/>
      <c r="H1010" s="176"/>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row>
    <row r="1011" spans="3:58" x14ac:dyDescent="0.35">
      <c r="C1011" s="2"/>
      <c r="D1011" s="2"/>
      <c r="E1011" s="176"/>
      <c r="F1011" s="176"/>
      <c r="G1011" s="2"/>
      <c r="H1011" s="176"/>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row>
    <row r="1012" spans="3:58" x14ac:dyDescent="0.35">
      <c r="C1012" s="2"/>
      <c r="D1012" s="2"/>
      <c r="E1012" s="176"/>
      <c r="F1012" s="176"/>
      <c r="G1012" s="2"/>
      <c r="H1012" s="176"/>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row>
    <row r="1013" spans="3:58" x14ac:dyDescent="0.35">
      <c r="C1013" s="2"/>
      <c r="D1013" s="2"/>
      <c r="E1013" s="176"/>
      <c r="F1013" s="176"/>
      <c r="G1013" s="2"/>
      <c r="H1013" s="176"/>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row>
    <row r="1014" spans="3:58" x14ac:dyDescent="0.35">
      <c r="C1014" s="2"/>
      <c r="D1014" s="2"/>
      <c r="E1014" s="176"/>
      <c r="F1014" s="176"/>
      <c r="G1014" s="2"/>
      <c r="H1014" s="176"/>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row>
    <row r="1015" spans="3:58" x14ac:dyDescent="0.35">
      <c r="C1015" s="2"/>
      <c r="D1015" s="2"/>
      <c r="E1015" s="176"/>
      <c r="F1015" s="176"/>
      <c r="G1015" s="2"/>
      <c r="H1015" s="176"/>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row>
    <row r="1016" spans="3:58" x14ac:dyDescent="0.35">
      <c r="C1016" s="2"/>
      <c r="D1016" s="2"/>
      <c r="E1016" s="176"/>
      <c r="F1016" s="176"/>
      <c r="G1016" s="2"/>
      <c r="H1016" s="176"/>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row>
    <row r="1017" spans="3:58" x14ac:dyDescent="0.35">
      <c r="C1017" s="2"/>
      <c r="D1017" s="2"/>
      <c r="E1017" s="176"/>
      <c r="F1017" s="176"/>
      <c r="G1017" s="2"/>
      <c r="H1017" s="176"/>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row>
    <row r="1018" spans="3:58" x14ac:dyDescent="0.35">
      <c r="C1018" s="2"/>
      <c r="D1018" s="2"/>
      <c r="E1018" s="176"/>
      <c r="F1018" s="176"/>
      <c r="G1018" s="2"/>
      <c r="H1018" s="176"/>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row>
    <row r="1019" spans="3:58" x14ac:dyDescent="0.35">
      <c r="C1019" s="2"/>
      <c r="D1019" s="2"/>
      <c r="E1019" s="176"/>
      <c r="F1019" s="176"/>
      <c r="G1019" s="2"/>
      <c r="H1019" s="176"/>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row>
    <row r="1020" spans="3:58" x14ac:dyDescent="0.35">
      <c r="C1020" s="2"/>
      <c r="D1020" s="2"/>
      <c r="E1020" s="176"/>
      <c r="F1020" s="176"/>
      <c r="G1020" s="2"/>
      <c r="H1020" s="176"/>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row>
    <row r="1021" spans="3:58" x14ac:dyDescent="0.35">
      <c r="C1021" s="2"/>
      <c r="D1021" s="2"/>
      <c r="E1021" s="176"/>
      <c r="F1021" s="176"/>
      <c r="G1021" s="2"/>
      <c r="H1021" s="176"/>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row>
    <row r="1022" spans="3:58" x14ac:dyDescent="0.35">
      <c r="C1022" s="2"/>
      <c r="D1022" s="2"/>
      <c r="E1022" s="176"/>
      <c r="F1022" s="176"/>
      <c r="G1022" s="2"/>
      <c r="H1022" s="176"/>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row>
    <row r="1023" spans="3:58" x14ac:dyDescent="0.35">
      <c r="C1023" s="2"/>
      <c r="D1023" s="2"/>
      <c r="E1023" s="176"/>
      <c r="F1023" s="176"/>
      <c r="G1023" s="2"/>
      <c r="H1023" s="176"/>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row>
    <row r="1024" spans="3:58" x14ac:dyDescent="0.35">
      <c r="C1024" s="2"/>
      <c r="D1024" s="2"/>
      <c r="E1024" s="176"/>
      <c r="F1024" s="176"/>
      <c r="G1024" s="2"/>
      <c r="H1024" s="176"/>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row>
    <row r="1025" spans="3:58" x14ac:dyDescent="0.35">
      <c r="C1025" s="2"/>
      <c r="D1025" s="2"/>
      <c r="E1025" s="176"/>
      <c r="F1025" s="176"/>
      <c r="G1025" s="2"/>
      <c r="H1025" s="176"/>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row>
    <row r="1026" spans="3:58" x14ac:dyDescent="0.35">
      <c r="C1026" s="2"/>
      <c r="D1026" s="2"/>
      <c r="E1026" s="176"/>
      <c r="F1026" s="176"/>
      <c r="G1026" s="2"/>
      <c r="H1026" s="176"/>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row>
    <row r="1027" spans="3:58" x14ac:dyDescent="0.35">
      <c r="C1027" s="2"/>
      <c r="D1027" s="2"/>
      <c r="E1027" s="176"/>
      <c r="F1027" s="176"/>
      <c r="G1027" s="2"/>
      <c r="H1027" s="176"/>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row>
    <row r="1028" spans="3:58" x14ac:dyDescent="0.35">
      <c r="C1028" s="2"/>
      <c r="D1028" s="2"/>
      <c r="E1028" s="176"/>
      <c r="F1028" s="176"/>
      <c r="G1028" s="2"/>
      <c r="H1028" s="176"/>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row>
    <row r="1029" spans="3:58" x14ac:dyDescent="0.35">
      <c r="C1029" s="2"/>
      <c r="D1029" s="2"/>
      <c r="E1029" s="176"/>
      <c r="F1029" s="176"/>
      <c r="G1029" s="2"/>
      <c r="H1029" s="176"/>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row>
    <row r="1030" spans="3:58" x14ac:dyDescent="0.35">
      <c r="C1030" s="2"/>
      <c r="D1030" s="2"/>
      <c r="E1030" s="176"/>
      <c r="F1030" s="176"/>
      <c r="G1030" s="2"/>
      <c r="H1030" s="176"/>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row>
    <row r="1031" spans="3:58" x14ac:dyDescent="0.35">
      <c r="C1031" s="2"/>
      <c r="D1031" s="2"/>
      <c r="E1031" s="176"/>
      <c r="F1031" s="176"/>
      <c r="G1031" s="2"/>
      <c r="H1031" s="176"/>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row>
    <row r="1032" spans="3:58" x14ac:dyDescent="0.35">
      <c r="C1032" s="2"/>
      <c r="D1032" s="2"/>
      <c r="E1032" s="176"/>
      <c r="F1032" s="176"/>
      <c r="G1032" s="2"/>
      <c r="H1032" s="176"/>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row>
    <row r="1033" spans="3:58" x14ac:dyDescent="0.35">
      <c r="C1033" s="2"/>
      <c r="D1033" s="2"/>
      <c r="E1033" s="176"/>
      <c r="F1033" s="176"/>
      <c r="G1033" s="2"/>
      <c r="H1033" s="176"/>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row>
    <row r="1034" spans="3:58" x14ac:dyDescent="0.35">
      <c r="C1034" s="2"/>
      <c r="D1034" s="2"/>
      <c r="E1034" s="176"/>
      <c r="F1034" s="176"/>
      <c r="G1034" s="2"/>
      <c r="H1034" s="176"/>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row>
    <row r="1035" spans="3:58" x14ac:dyDescent="0.35">
      <c r="C1035" s="2"/>
      <c r="D1035" s="2"/>
      <c r="E1035" s="176"/>
      <c r="F1035" s="176"/>
      <c r="G1035" s="2"/>
      <c r="H1035" s="176"/>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row>
    <row r="1036" spans="3:58" x14ac:dyDescent="0.35">
      <c r="C1036" s="2"/>
      <c r="D1036" s="2"/>
      <c r="E1036" s="176"/>
      <c r="F1036" s="176"/>
      <c r="G1036" s="2"/>
      <c r="H1036" s="176"/>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row>
    <row r="1037" spans="3:58" x14ac:dyDescent="0.35">
      <c r="C1037" s="2"/>
      <c r="D1037" s="2"/>
      <c r="E1037" s="176"/>
      <c r="F1037" s="176"/>
      <c r="G1037" s="2"/>
      <c r="H1037" s="176"/>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row>
    <row r="1038" spans="3:58" x14ac:dyDescent="0.35">
      <c r="C1038" s="2"/>
      <c r="D1038" s="2"/>
      <c r="E1038" s="176"/>
      <c r="F1038" s="176"/>
      <c r="G1038" s="2"/>
      <c r="H1038" s="176"/>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row>
    <row r="1039" spans="3:58" x14ac:dyDescent="0.35">
      <c r="C1039" s="2"/>
      <c r="D1039" s="2"/>
      <c r="E1039" s="176"/>
      <c r="F1039" s="176"/>
      <c r="G1039" s="2"/>
      <c r="H1039" s="176"/>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row>
    <row r="1040" spans="3:58" x14ac:dyDescent="0.35">
      <c r="C1040" s="2"/>
      <c r="D1040" s="2"/>
      <c r="E1040" s="176"/>
      <c r="F1040" s="176"/>
      <c r="G1040" s="2"/>
      <c r="H1040" s="176"/>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row>
    <row r="1041" spans="3:58" x14ac:dyDescent="0.35">
      <c r="C1041" s="2"/>
      <c r="D1041" s="2"/>
      <c r="E1041" s="176"/>
      <c r="F1041" s="176"/>
      <c r="G1041" s="2"/>
      <c r="H1041" s="176"/>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row>
    <row r="1042" spans="3:58" x14ac:dyDescent="0.35">
      <c r="C1042" s="2"/>
      <c r="D1042" s="2"/>
      <c r="E1042" s="176"/>
      <c r="F1042" s="176"/>
      <c r="G1042" s="2"/>
      <c r="H1042" s="176"/>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row>
    <row r="1043" spans="3:58" x14ac:dyDescent="0.35">
      <c r="C1043" s="2"/>
      <c r="D1043" s="2"/>
      <c r="E1043" s="176"/>
      <c r="F1043" s="176"/>
      <c r="G1043" s="2"/>
      <c r="H1043" s="176"/>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row>
    <row r="1044" spans="3:58" x14ac:dyDescent="0.35">
      <c r="C1044" s="2"/>
      <c r="D1044" s="2"/>
      <c r="E1044" s="176"/>
      <c r="F1044" s="176"/>
      <c r="G1044" s="2"/>
      <c r="H1044" s="176"/>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row>
    <row r="1045" spans="3:58" x14ac:dyDescent="0.35">
      <c r="C1045" s="2"/>
      <c r="D1045" s="2"/>
      <c r="E1045" s="176"/>
      <c r="F1045" s="176"/>
      <c r="G1045" s="2"/>
      <c r="H1045" s="176"/>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row>
    <row r="1046" spans="3:58" x14ac:dyDescent="0.35">
      <c r="C1046" s="2"/>
      <c r="D1046" s="2"/>
      <c r="E1046" s="176"/>
      <c r="F1046" s="176"/>
      <c r="G1046" s="2"/>
      <c r="H1046" s="176"/>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row>
    <row r="1047" spans="3:58" x14ac:dyDescent="0.35">
      <c r="C1047" s="2"/>
      <c r="D1047" s="2"/>
      <c r="E1047" s="176"/>
      <c r="F1047" s="176"/>
      <c r="G1047" s="2"/>
      <c r="H1047" s="176"/>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row>
    <row r="1048" spans="3:58" x14ac:dyDescent="0.35">
      <c r="C1048" s="2"/>
      <c r="D1048" s="2"/>
      <c r="E1048" s="176"/>
      <c r="F1048" s="176"/>
      <c r="G1048" s="2"/>
      <c r="H1048" s="176"/>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row>
    <row r="1049" spans="3:58" x14ac:dyDescent="0.35">
      <c r="C1049" s="2"/>
      <c r="D1049" s="2"/>
      <c r="E1049" s="176"/>
      <c r="F1049" s="176"/>
      <c r="G1049" s="2"/>
      <c r="H1049" s="176"/>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row>
    <row r="1050" spans="3:58" x14ac:dyDescent="0.35">
      <c r="C1050" s="2"/>
      <c r="D1050" s="2"/>
      <c r="E1050" s="176"/>
      <c r="F1050" s="176"/>
      <c r="G1050" s="2"/>
      <c r="H1050" s="176"/>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row>
    <row r="1051" spans="3:58" x14ac:dyDescent="0.35">
      <c r="C1051" s="2"/>
      <c r="D1051" s="2"/>
      <c r="E1051" s="176"/>
      <c r="F1051" s="176"/>
      <c r="G1051" s="2"/>
      <c r="H1051" s="176"/>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row>
    <row r="1052" spans="3:58" x14ac:dyDescent="0.35">
      <c r="C1052" s="2"/>
      <c r="D1052" s="2"/>
      <c r="E1052" s="176"/>
      <c r="F1052" s="176"/>
      <c r="G1052" s="2"/>
      <c r="H1052" s="176"/>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row>
    <row r="1053" spans="3:58" x14ac:dyDescent="0.35">
      <c r="C1053" s="2"/>
      <c r="D1053" s="2"/>
      <c r="E1053" s="176"/>
      <c r="F1053" s="176"/>
      <c r="G1053" s="2"/>
      <c r="H1053" s="176"/>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row>
    <row r="1054" spans="3:58" x14ac:dyDescent="0.35">
      <c r="C1054" s="2"/>
      <c r="D1054" s="2"/>
      <c r="E1054" s="176"/>
      <c r="F1054" s="176"/>
      <c r="G1054" s="2"/>
      <c r="H1054" s="176"/>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row>
    <row r="1055" spans="3:58" x14ac:dyDescent="0.35">
      <c r="C1055" s="2"/>
      <c r="D1055" s="2"/>
      <c r="E1055" s="176"/>
      <c r="F1055" s="176"/>
      <c r="G1055" s="2"/>
      <c r="H1055" s="176"/>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row>
    <row r="1056" spans="3:58" x14ac:dyDescent="0.35">
      <c r="C1056" s="2"/>
      <c r="D1056" s="2"/>
      <c r="E1056" s="176"/>
      <c r="F1056" s="176"/>
      <c r="G1056" s="2"/>
      <c r="H1056" s="176"/>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row>
    <row r="1057" spans="3:58" x14ac:dyDescent="0.35">
      <c r="C1057" s="2"/>
      <c r="D1057" s="2"/>
      <c r="E1057" s="176"/>
      <c r="F1057" s="176"/>
      <c r="G1057" s="2"/>
      <c r="H1057" s="176"/>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row>
    <row r="1058" spans="3:58" x14ac:dyDescent="0.35">
      <c r="C1058" s="2"/>
      <c r="D1058" s="2"/>
      <c r="E1058" s="176"/>
      <c r="F1058" s="176"/>
      <c r="G1058" s="2"/>
      <c r="H1058" s="176"/>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row>
    <row r="1059" spans="3:58" x14ac:dyDescent="0.35">
      <c r="C1059" s="2"/>
      <c r="D1059" s="2"/>
      <c r="E1059" s="176"/>
      <c r="F1059" s="176"/>
      <c r="G1059" s="2"/>
      <c r="H1059" s="176"/>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row>
    <row r="1060" spans="3:58" x14ac:dyDescent="0.35">
      <c r="C1060" s="2"/>
      <c r="D1060" s="2"/>
      <c r="E1060" s="176"/>
      <c r="F1060" s="176"/>
      <c r="G1060" s="2"/>
      <c r="H1060" s="176"/>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row>
    <row r="1061" spans="3:58" x14ac:dyDescent="0.35">
      <c r="C1061" s="2"/>
      <c r="D1061" s="2"/>
      <c r="E1061" s="176"/>
      <c r="F1061" s="176"/>
      <c r="G1061" s="2"/>
      <c r="H1061" s="176"/>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row>
    <row r="1062" spans="3:58" x14ac:dyDescent="0.35">
      <c r="C1062" s="2"/>
      <c r="D1062" s="2"/>
      <c r="E1062" s="176"/>
      <c r="F1062" s="176"/>
      <c r="G1062" s="2"/>
      <c r="H1062" s="176"/>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row>
    <row r="1063" spans="3:58" x14ac:dyDescent="0.35">
      <c r="C1063" s="2"/>
      <c r="D1063" s="2"/>
      <c r="E1063" s="176"/>
      <c r="F1063" s="176"/>
      <c r="G1063" s="2"/>
      <c r="H1063" s="176"/>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row>
    <row r="1064" spans="3:58" x14ac:dyDescent="0.35">
      <c r="C1064" s="2"/>
      <c r="D1064" s="2"/>
      <c r="E1064" s="176"/>
      <c r="F1064" s="176"/>
      <c r="G1064" s="2"/>
      <c r="H1064" s="176"/>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row>
    <row r="1065" spans="3:58" x14ac:dyDescent="0.35">
      <c r="C1065" s="2"/>
      <c r="D1065" s="2"/>
      <c r="E1065" s="176"/>
      <c r="F1065" s="176"/>
      <c r="G1065" s="2"/>
      <c r="H1065" s="176"/>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row>
    <row r="1066" spans="3:58" x14ac:dyDescent="0.35">
      <c r="C1066" s="2"/>
      <c r="D1066" s="2"/>
      <c r="E1066" s="176"/>
      <c r="F1066" s="176"/>
      <c r="G1066" s="2"/>
      <c r="H1066" s="176"/>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row>
    <row r="1067" spans="3:58" x14ac:dyDescent="0.35">
      <c r="C1067" s="2"/>
      <c r="D1067" s="2"/>
      <c r="E1067" s="176"/>
      <c r="F1067" s="176"/>
      <c r="G1067" s="2"/>
      <c r="H1067" s="176"/>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row>
    <row r="1068" spans="3:58" x14ac:dyDescent="0.35">
      <c r="C1068" s="2"/>
      <c r="D1068" s="2"/>
      <c r="E1068" s="176"/>
      <c r="F1068" s="176"/>
      <c r="G1068" s="2"/>
      <c r="H1068" s="176"/>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row>
    <row r="1069" spans="3:58" x14ac:dyDescent="0.35">
      <c r="C1069" s="2"/>
      <c r="D1069" s="2"/>
      <c r="E1069" s="176"/>
      <c r="F1069" s="176"/>
      <c r="G1069" s="2"/>
      <c r="H1069" s="176"/>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row>
    <row r="1070" spans="3:58" x14ac:dyDescent="0.35">
      <c r="C1070" s="2"/>
      <c r="D1070" s="2"/>
      <c r="E1070" s="176"/>
      <c r="F1070" s="176"/>
      <c r="G1070" s="2"/>
      <c r="H1070" s="176"/>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row>
    <row r="1071" spans="3:58" x14ac:dyDescent="0.35">
      <c r="C1071" s="2"/>
      <c r="D1071" s="2"/>
      <c r="E1071" s="176"/>
      <c r="F1071" s="176"/>
      <c r="G1071" s="2"/>
      <c r="H1071" s="176"/>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row>
    <row r="1072" spans="3:58" x14ac:dyDescent="0.35">
      <c r="C1072" s="2"/>
      <c r="D1072" s="2"/>
      <c r="E1072" s="176"/>
      <c r="F1072" s="176"/>
      <c r="G1072" s="2"/>
      <c r="H1072" s="176"/>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row>
    <row r="1073" spans="3:58" x14ac:dyDescent="0.35">
      <c r="C1073" s="2"/>
      <c r="D1073" s="2"/>
      <c r="E1073" s="176"/>
      <c r="F1073" s="176"/>
      <c r="G1073" s="2"/>
      <c r="H1073" s="176"/>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row>
    <row r="1074" spans="3:58" x14ac:dyDescent="0.35">
      <c r="C1074" s="2"/>
      <c r="D1074" s="2"/>
      <c r="E1074" s="176"/>
      <c r="F1074" s="176"/>
      <c r="G1074" s="2"/>
      <c r="H1074" s="176"/>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row>
    <row r="1075" spans="3:58" x14ac:dyDescent="0.35">
      <c r="C1075" s="2"/>
      <c r="D1075" s="2"/>
      <c r="E1075" s="176"/>
      <c r="F1075" s="176"/>
      <c r="G1075" s="2"/>
      <c r="H1075" s="176"/>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row>
    <row r="1076" spans="3:58" x14ac:dyDescent="0.35">
      <c r="C1076" s="2"/>
      <c r="D1076" s="2"/>
      <c r="E1076" s="176"/>
      <c r="F1076" s="176"/>
      <c r="G1076" s="2"/>
      <c r="H1076" s="176"/>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row>
    <row r="1077" spans="3:58" x14ac:dyDescent="0.35">
      <c r="C1077" s="2"/>
      <c r="D1077" s="2"/>
      <c r="E1077" s="176"/>
      <c r="F1077" s="176"/>
      <c r="G1077" s="2"/>
      <c r="H1077" s="176"/>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row>
    <row r="1078" spans="3:58" x14ac:dyDescent="0.35">
      <c r="C1078" s="2"/>
      <c r="D1078" s="2"/>
      <c r="E1078" s="176"/>
      <c r="F1078" s="176"/>
      <c r="G1078" s="2"/>
      <c r="H1078" s="176"/>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row>
    <row r="1079" spans="3:58" x14ac:dyDescent="0.35">
      <c r="C1079" s="2"/>
      <c r="D1079" s="2"/>
      <c r="E1079" s="176"/>
      <c r="F1079" s="176"/>
      <c r="G1079" s="2"/>
      <c r="H1079" s="176"/>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row>
    <row r="1080" spans="3:58" x14ac:dyDescent="0.35">
      <c r="C1080" s="2"/>
      <c r="D1080" s="2"/>
      <c r="E1080" s="176"/>
      <c r="F1080" s="176"/>
      <c r="G1080" s="2"/>
      <c r="H1080" s="176"/>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row>
    <row r="1081" spans="3:58" x14ac:dyDescent="0.35">
      <c r="C1081" s="2"/>
      <c r="D1081" s="2"/>
      <c r="E1081" s="176"/>
      <c r="F1081" s="176"/>
      <c r="G1081" s="2"/>
      <c r="H1081" s="176"/>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row>
    <row r="1082" spans="3:58" x14ac:dyDescent="0.35">
      <c r="C1082" s="2"/>
      <c r="D1082" s="2"/>
      <c r="E1082" s="176"/>
      <c r="F1082" s="176"/>
      <c r="G1082" s="2"/>
      <c r="H1082" s="176"/>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row>
    <row r="1083" spans="3:58" x14ac:dyDescent="0.35">
      <c r="C1083" s="2"/>
      <c r="D1083" s="2"/>
      <c r="E1083" s="176"/>
      <c r="F1083" s="176"/>
      <c r="G1083" s="2"/>
      <c r="H1083" s="176"/>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row>
    <row r="1084" spans="3:58" x14ac:dyDescent="0.35">
      <c r="C1084" s="2"/>
      <c r="D1084" s="2"/>
      <c r="E1084" s="176"/>
      <c r="F1084" s="176"/>
      <c r="G1084" s="2"/>
      <c r="H1084" s="176"/>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row>
    <row r="1085" spans="3:58" x14ac:dyDescent="0.35">
      <c r="C1085" s="2"/>
      <c r="D1085" s="2"/>
      <c r="E1085" s="176"/>
      <c r="F1085" s="176"/>
      <c r="G1085" s="2"/>
      <c r="H1085" s="176"/>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row>
    <row r="1086" spans="3:58" x14ac:dyDescent="0.35">
      <c r="C1086" s="2"/>
      <c r="D1086" s="2"/>
      <c r="E1086" s="176"/>
      <c r="F1086" s="176"/>
      <c r="G1086" s="2"/>
      <c r="H1086" s="176"/>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row>
    <row r="1087" spans="3:58" x14ac:dyDescent="0.35">
      <c r="C1087" s="2"/>
      <c r="D1087" s="2"/>
      <c r="E1087" s="176"/>
      <c r="F1087" s="176"/>
      <c r="G1087" s="2"/>
      <c r="H1087" s="176"/>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row>
    <row r="1088" spans="3:58" x14ac:dyDescent="0.35">
      <c r="C1088" s="2"/>
      <c r="D1088" s="2"/>
      <c r="E1088" s="176"/>
      <c r="F1088" s="176"/>
      <c r="G1088" s="2"/>
      <c r="H1088" s="176"/>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row>
    <row r="1089" spans="3:58" x14ac:dyDescent="0.35">
      <c r="C1089" s="2"/>
      <c r="D1089" s="2"/>
      <c r="E1089" s="176"/>
      <c r="F1089" s="176"/>
      <c r="G1089" s="2"/>
      <c r="H1089" s="176"/>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row>
    <row r="1090" spans="3:58" x14ac:dyDescent="0.35">
      <c r="C1090" s="2"/>
      <c r="D1090" s="2"/>
      <c r="E1090" s="176"/>
      <c r="F1090" s="176"/>
      <c r="G1090" s="2"/>
      <c r="H1090" s="176"/>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row>
    <row r="1091" spans="3:58" x14ac:dyDescent="0.35">
      <c r="C1091" s="2"/>
      <c r="D1091" s="2"/>
      <c r="E1091" s="176"/>
      <c r="F1091" s="176"/>
      <c r="G1091" s="2"/>
      <c r="H1091" s="176"/>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row>
    <row r="1092" spans="3:58" x14ac:dyDescent="0.35">
      <c r="C1092" s="2"/>
      <c r="D1092" s="2"/>
      <c r="E1092" s="176"/>
      <c r="F1092" s="176"/>
      <c r="G1092" s="2"/>
      <c r="H1092" s="176"/>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row>
    <row r="1093" spans="3:58" x14ac:dyDescent="0.35">
      <c r="C1093" s="2"/>
      <c r="D1093" s="2"/>
      <c r="E1093" s="176"/>
      <c r="F1093" s="176"/>
      <c r="G1093" s="2"/>
      <c r="H1093" s="176"/>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row>
    <row r="1094" spans="3:58" x14ac:dyDescent="0.35">
      <c r="C1094" s="2"/>
      <c r="D1094" s="2"/>
      <c r="E1094" s="176"/>
      <c r="F1094" s="176"/>
      <c r="G1094" s="2"/>
      <c r="H1094" s="176"/>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row>
    <row r="1095" spans="3:58" x14ac:dyDescent="0.35">
      <c r="C1095" s="2"/>
      <c r="D1095" s="2"/>
      <c r="E1095" s="176"/>
      <c r="F1095" s="176"/>
      <c r="G1095" s="2"/>
      <c r="H1095" s="176"/>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row>
    <row r="1096" spans="3:58" x14ac:dyDescent="0.35">
      <c r="C1096" s="2"/>
      <c r="D1096" s="2"/>
      <c r="E1096" s="176"/>
      <c r="F1096" s="176"/>
      <c r="G1096" s="2"/>
      <c r="H1096" s="176"/>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row>
    <row r="1097" spans="3:58" x14ac:dyDescent="0.35">
      <c r="C1097" s="2"/>
      <c r="D1097" s="2"/>
      <c r="E1097" s="176"/>
      <c r="F1097" s="176"/>
      <c r="G1097" s="2"/>
      <c r="H1097" s="176"/>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row>
    <row r="1098" spans="3:58" x14ac:dyDescent="0.35">
      <c r="C1098" s="2"/>
      <c r="D1098" s="2"/>
      <c r="E1098" s="176"/>
      <c r="F1098" s="176"/>
      <c r="G1098" s="2"/>
      <c r="H1098" s="176"/>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row>
    <row r="1099" spans="3:58" x14ac:dyDescent="0.35">
      <c r="C1099" s="2"/>
      <c r="D1099" s="2"/>
      <c r="E1099" s="176"/>
      <c r="F1099" s="176"/>
      <c r="G1099" s="2"/>
      <c r="H1099" s="176"/>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row>
    <row r="1100" spans="3:58" x14ac:dyDescent="0.35">
      <c r="C1100" s="2"/>
      <c r="D1100" s="2"/>
      <c r="E1100" s="176"/>
      <c r="F1100" s="176"/>
      <c r="G1100" s="2"/>
      <c r="H1100" s="176"/>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row>
    <row r="1101" spans="3:58" x14ac:dyDescent="0.35">
      <c r="C1101" s="2"/>
      <c r="D1101" s="2"/>
      <c r="E1101" s="176"/>
      <c r="F1101" s="176"/>
      <c r="G1101" s="2"/>
      <c r="H1101" s="176"/>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row>
    <row r="1102" spans="3:58" x14ac:dyDescent="0.35">
      <c r="C1102" s="2"/>
      <c r="D1102" s="2"/>
      <c r="E1102" s="176"/>
      <c r="F1102" s="176"/>
      <c r="G1102" s="2"/>
      <c r="H1102" s="176"/>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row>
    <row r="1103" spans="3:58" x14ac:dyDescent="0.35">
      <c r="C1103" s="2"/>
      <c r="D1103" s="2"/>
      <c r="E1103" s="176"/>
      <c r="F1103" s="176"/>
      <c r="G1103" s="2"/>
      <c r="H1103" s="176"/>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row>
    <row r="1104" spans="3:58" x14ac:dyDescent="0.35">
      <c r="C1104" s="2"/>
      <c r="D1104" s="2"/>
      <c r="E1104" s="176"/>
      <c r="F1104" s="176"/>
      <c r="G1104" s="2"/>
      <c r="H1104" s="176"/>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row>
    <row r="1105" spans="3:58" x14ac:dyDescent="0.35">
      <c r="C1105" s="2"/>
      <c r="D1105" s="2"/>
      <c r="E1105" s="176"/>
      <c r="F1105" s="176"/>
      <c r="G1105" s="2"/>
      <c r="H1105" s="176"/>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row>
    <row r="1106" spans="3:58" x14ac:dyDescent="0.35">
      <c r="C1106" s="2"/>
      <c r="D1106" s="2"/>
      <c r="E1106" s="176"/>
      <c r="F1106" s="176"/>
      <c r="G1106" s="2"/>
      <c r="H1106" s="176"/>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row>
    <row r="1107" spans="3:58" x14ac:dyDescent="0.35">
      <c r="C1107" s="2"/>
      <c r="D1107" s="2"/>
      <c r="E1107" s="176"/>
      <c r="F1107" s="176"/>
      <c r="G1107" s="2"/>
      <c r="H1107" s="176"/>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row>
    <row r="1108" spans="3:58" x14ac:dyDescent="0.35">
      <c r="C1108" s="2"/>
      <c r="D1108" s="2"/>
      <c r="E1108" s="176"/>
      <c r="F1108" s="176"/>
      <c r="G1108" s="2"/>
      <c r="H1108" s="176"/>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row>
    <row r="1109" spans="3:58" x14ac:dyDescent="0.35">
      <c r="C1109" s="2"/>
      <c r="D1109" s="2"/>
      <c r="E1109" s="176"/>
      <c r="F1109" s="176"/>
      <c r="G1109" s="2"/>
      <c r="H1109" s="176"/>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row>
    <row r="1110" spans="3:58" x14ac:dyDescent="0.35">
      <c r="C1110" s="2"/>
      <c r="D1110" s="2"/>
      <c r="E1110" s="176"/>
      <c r="F1110" s="176"/>
      <c r="G1110" s="2"/>
      <c r="H1110" s="176"/>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row>
    <row r="1111" spans="3:58" x14ac:dyDescent="0.35">
      <c r="C1111" s="2"/>
      <c r="D1111" s="2"/>
      <c r="E1111" s="176"/>
      <c r="F1111" s="176"/>
      <c r="G1111" s="2"/>
      <c r="H1111" s="176"/>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row>
    <row r="1112" spans="3:58" x14ac:dyDescent="0.35">
      <c r="C1112" s="2"/>
      <c r="D1112" s="2"/>
      <c r="E1112" s="176"/>
      <c r="F1112" s="176"/>
      <c r="G1112" s="2"/>
      <c r="H1112" s="176"/>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row>
    <row r="1113" spans="3:58" x14ac:dyDescent="0.35">
      <c r="C1113" s="2"/>
      <c r="D1113" s="2"/>
      <c r="E1113" s="176"/>
      <c r="F1113" s="176"/>
      <c r="G1113" s="2"/>
      <c r="H1113" s="176"/>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row>
    <row r="1114" spans="3:58" x14ac:dyDescent="0.35">
      <c r="C1114" s="2"/>
      <c r="D1114" s="2"/>
      <c r="E1114" s="176"/>
      <c r="F1114" s="176"/>
      <c r="G1114" s="2"/>
      <c r="H1114" s="176"/>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row>
    <row r="1115" spans="3:58" x14ac:dyDescent="0.35">
      <c r="C1115" s="2"/>
      <c r="D1115" s="2"/>
      <c r="E1115" s="176"/>
      <c r="F1115" s="176"/>
      <c r="G1115" s="2"/>
      <c r="H1115" s="176"/>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row>
    <row r="1116" spans="3:58" x14ac:dyDescent="0.35">
      <c r="C1116" s="2"/>
      <c r="D1116" s="2"/>
      <c r="E1116" s="176"/>
      <c r="F1116" s="176"/>
      <c r="G1116" s="2"/>
      <c r="H1116" s="176"/>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row>
    <row r="1117" spans="3:58" x14ac:dyDescent="0.35">
      <c r="C1117" s="2"/>
      <c r="D1117" s="2"/>
      <c r="E1117" s="176"/>
      <c r="F1117" s="176"/>
      <c r="G1117" s="2"/>
      <c r="H1117" s="176"/>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row>
    <row r="1118" spans="3:58" x14ac:dyDescent="0.35">
      <c r="C1118" s="2"/>
      <c r="D1118" s="2"/>
      <c r="E1118" s="176"/>
      <c r="F1118" s="176"/>
      <c r="G1118" s="2"/>
      <c r="H1118" s="176"/>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row>
    <row r="1119" spans="3:58" x14ac:dyDescent="0.35">
      <c r="C1119" s="2"/>
      <c r="D1119" s="2"/>
      <c r="E1119" s="176"/>
      <c r="F1119" s="176"/>
      <c r="G1119" s="2"/>
      <c r="H1119" s="176"/>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row>
    <row r="1120" spans="3:58" x14ac:dyDescent="0.35">
      <c r="C1120" s="2"/>
      <c r="D1120" s="2"/>
      <c r="E1120" s="176"/>
      <c r="F1120" s="176"/>
      <c r="G1120" s="2"/>
      <c r="H1120" s="176"/>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row>
    <row r="1121" spans="3:58" x14ac:dyDescent="0.35">
      <c r="C1121" s="2"/>
      <c r="D1121" s="2"/>
      <c r="E1121" s="176"/>
      <c r="F1121" s="176"/>
      <c r="G1121" s="2"/>
      <c r="H1121" s="176"/>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row>
    <row r="1122" spans="3:58" x14ac:dyDescent="0.35">
      <c r="C1122" s="2"/>
      <c r="D1122" s="2"/>
      <c r="E1122" s="176"/>
      <c r="F1122" s="176"/>
      <c r="G1122" s="2"/>
      <c r="H1122" s="176"/>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row>
    <row r="1123" spans="3:58" x14ac:dyDescent="0.35">
      <c r="C1123" s="2"/>
      <c r="D1123" s="2"/>
      <c r="E1123" s="176"/>
      <c r="F1123" s="176"/>
      <c r="G1123" s="2"/>
      <c r="H1123" s="176"/>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row>
    <row r="1124" spans="3:58" x14ac:dyDescent="0.35">
      <c r="C1124" s="2"/>
      <c r="D1124" s="2"/>
      <c r="E1124" s="176"/>
      <c r="F1124" s="176"/>
      <c r="G1124" s="2"/>
      <c r="H1124" s="176"/>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row>
    <row r="1125" spans="3:58" x14ac:dyDescent="0.35">
      <c r="C1125" s="2"/>
      <c r="D1125" s="2"/>
      <c r="E1125" s="176"/>
      <c r="F1125" s="176"/>
      <c r="G1125" s="2"/>
      <c r="H1125" s="176"/>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row>
    <row r="1126" spans="3:58" x14ac:dyDescent="0.35">
      <c r="C1126" s="2"/>
      <c r="D1126" s="2"/>
      <c r="E1126" s="176"/>
      <c r="F1126" s="176"/>
      <c r="G1126" s="2"/>
      <c r="H1126" s="176"/>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row>
    <row r="1127" spans="3:58" x14ac:dyDescent="0.35">
      <c r="C1127" s="2"/>
      <c r="D1127" s="2"/>
      <c r="E1127" s="176"/>
      <c r="F1127" s="176"/>
      <c r="G1127" s="2"/>
      <c r="H1127" s="176"/>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row>
    <row r="1128" spans="3:58" x14ac:dyDescent="0.35">
      <c r="C1128" s="2"/>
      <c r="D1128" s="2"/>
      <c r="E1128" s="176"/>
      <c r="F1128" s="176"/>
      <c r="G1128" s="2"/>
      <c r="H1128" s="176"/>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row>
    <row r="1129" spans="3:58" x14ac:dyDescent="0.35">
      <c r="C1129" s="2"/>
      <c r="D1129" s="2"/>
      <c r="E1129" s="176"/>
      <c r="F1129" s="176"/>
      <c r="G1129" s="2"/>
      <c r="H1129" s="176"/>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row>
    <row r="1130" spans="3:58" x14ac:dyDescent="0.35">
      <c r="C1130" s="2"/>
      <c r="D1130" s="2"/>
      <c r="E1130" s="176"/>
      <c r="F1130" s="176"/>
      <c r="G1130" s="2"/>
      <c r="H1130" s="176"/>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row>
    <row r="1131" spans="3:58" x14ac:dyDescent="0.35">
      <c r="C1131" s="2"/>
      <c r="D1131" s="2"/>
      <c r="E1131" s="176"/>
      <c r="F1131" s="176"/>
      <c r="G1131" s="2"/>
      <c r="H1131" s="176"/>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row>
    <row r="1132" spans="3:58" x14ac:dyDescent="0.35">
      <c r="C1132" s="2"/>
      <c r="D1132" s="2"/>
      <c r="E1132" s="176"/>
      <c r="F1132" s="176"/>
      <c r="G1132" s="2"/>
      <c r="H1132" s="176"/>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row>
    <row r="1133" spans="3:58" x14ac:dyDescent="0.35">
      <c r="C1133" s="2"/>
      <c r="D1133" s="2"/>
      <c r="E1133" s="176"/>
      <c r="F1133" s="176"/>
      <c r="G1133" s="2"/>
      <c r="H1133" s="176"/>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row>
    <row r="1134" spans="3:58" x14ac:dyDescent="0.35">
      <c r="C1134" s="2"/>
      <c r="D1134" s="2"/>
      <c r="E1134" s="176"/>
      <c r="F1134" s="176"/>
      <c r="G1134" s="2"/>
      <c r="H1134" s="176"/>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row>
    <row r="1135" spans="3:58" x14ac:dyDescent="0.35">
      <c r="C1135" s="2"/>
      <c r="D1135" s="2"/>
      <c r="E1135" s="176"/>
      <c r="F1135" s="176"/>
      <c r="G1135" s="2"/>
      <c r="H1135" s="176"/>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row>
    <row r="1136" spans="3:58" x14ac:dyDescent="0.35">
      <c r="C1136" s="2"/>
      <c r="D1136" s="2"/>
      <c r="E1136" s="176"/>
      <c r="F1136" s="176"/>
      <c r="G1136" s="2"/>
      <c r="H1136" s="176"/>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row>
    <row r="1137" spans="3:58" x14ac:dyDescent="0.35">
      <c r="C1137" s="2"/>
      <c r="D1137" s="2"/>
      <c r="E1137" s="176"/>
      <c r="F1137" s="176"/>
      <c r="G1137" s="2"/>
      <c r="H1137" s="176"/>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row>
    <row r="1138" spans="3:58" x14ac:dyDescent="0.35">
      <c r="C1138" s="2"/>
      <c r="D1138" s="2"/>
      <c r="E1138" s="176"/>
      <c r="F1138" s="176"/>
      <c r="G1138" s="2"/>
      <c r="H1138" s="176"/>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row>
    <row r="1139" spans="3:58" x14ac:dyDescent="0.35">
      <c r="C1139" s="2"/>
      <c r="D1139" s="2"/>
      <c r="E1139" s="176"/>
      <c r="F1139" s="176"/>
      <c r="G1139" s="2"/>
      <c r="H1139" s="176"/>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row>
    <row r="1140" spans="3:58" x14ac:dyDescent="0.35">
      <c r="C1140" s="2"/>
      <c r="D1140" s="2"/>
      <c r="E1140" s="176"/>
      <c r="F1140" s="176"/>
      <c r="G1140" s="2"/>
      <c r="H1140" s="176"/>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row>
    <row r="1141" spans="3:58" x14ac:dyDescent="0.35">
      <c r="C1141" s="2"/>
      <c r="D1141" s="2"/>
      <c r="E1141" s="176"/>
      <c r="F1141" s="176"/>
      <c r="G1141" s="2"/>
      <c r="H1141" s="176"/>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row>
    <row r="1142" spans="3:58" x14ac:dyDescent="0.35">
      <c r="C1142" s="2"/>
      <c r="D1142" s="2"/>
      <c r="E1142" s="176"/>
      <c r="F1142" s="176"/>
      <c r="G1142" s="2"/>
      <c r="H1142" s="176"/>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row>
    <row r="1143" spans="3:58" x14ac:dyDescent="0.35">
      <c r="C1143" s="2"/>
      <c r="D1143" s="2"/>
      <c r="E1143" s="176"/>
      <c r="F1143" s="176"/>
      <c r="G1143" s="2"/>
      <c r="H1143" s="176"/>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row>
    <row r="1144" spans="3:58" x14ac:dyDescent="0.35">
      <c r="C1144" s="2"/>
      <c r="D1144" s="2"/>
      <c r="E1144" s="176"/>
      <c r="F1144" s="176"/>
      <c r="G1144" s="2"/>
      <c r="H1144" s="176"/>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row>
    <row r="1145" spans="3:58" x14ac:dyDescent="0.35">
      <c r="C1145" s="2"/>
      <c r="D1145" s="2"/>
      <c r="E1145" s="176"/>
      <c r="F1145" s="176"/>
      <c r="G1145" s="2"/>
      <c r="H1145" s="176"/>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row>
    <row r="1146" spans="3:58" x14ac:dyDescent="0.35">
      <c r="C1146" s="2"/>
      <c r="D1146" s="2"/>
      <c r="E1146" s="176"/>
      <c r="F1146" s="176"/>
      <c r="G1146" s="2"/>
      <c r="H1146" s="176"/>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row>
    <row r="1147" spans="3:58" x14ac:dyDescent="0.35">
      <c r="C1147" s="2"/>
      <c r="D1147" s="2"/>
      <c r="E1147" s="176"/>
      <c r="F1147" s="176"/>
      <c r="G1147" s="2"/>
      <c r="H1147" s="176"/>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row>
    <row r="1148" spans="3:58" x14ac:dyDescent="0.35">
      <c r="C1148" s="2"/>
      <c r="D1148" s="2"/>
      <c r="E1148" s="176"/>
      <c r="F1148" s="176"/>
      <c r="G1148" s="2"/>
      <c r="H1148" s="176"/>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row>
    <row r="1149" spans="3:58" x14ac:dyDescent="0.35">
      <c r="C1149" s="2"/>
      <c r="D1149" s="2"/>
      <c r="E1149" s="176"/>
      <c r="F1149" s="176"/>
      <c r="G1149" s="2"/>
      <c r="H1149" s="176"/>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row>
    <row r="1150" spans="3:58" x14ac:dyDescent="0.35">
      <c r="C1150" s="2"/>
      <c r="D1150" s="2"/>
      <c r="E1150" s="176"/>
      <c r="F1150" s="176"/>
      <c r="G1150" s="2"/>
      <c r="H1150" s="176"/>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row>
    <row r="1151" spans="3:58" x14ac:dyDescent="0.35">
      <c r="C1151" s="2"/>
      <c r="D1151" s="2"/>
      <c r="E1151" s="176"/>
      <c r="F1151" s="176"/>
      <c r="G1151" s="2"/>
      <c r="H1151" s="176"/>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row>
    <row r="1152" spans="3:58" x14ac:dyDescent="0.35">
      <c r="C1152" s="2"/>
      <c r="D1152" s="2"/>
      <c r="E1152" s="176"/>
      <c r="F1152" s="176"/>
      <c r="G1152" s="2"/>
      <c r="H1152" s="176"/>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row>
    <row r="1153" spans="3:58" x14ac:dyDescent="0.35">
      <c r="C1153" s="2"/>
      <c r="D1153" s="2"/>
      <c r="E1153" s="176"/>
      <c r="F1153" s="176"/>
      <c r="G1153" s="2"/>
      <c r="H1153" s="176"/>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row>
    <row r="1154" spans="3:58" x14ac:dyDescent="0.35">
      <c r="C1154" s="2"/>
      <c r="D1154" s="2"/>
      <c r="E1154" s="176"/>
      <c r="F1154" s="176"/>
      <c r="G1154" s="2"/>
      <c r="H1154" s="176"/>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row>
    <row r="1155" spans="3:58" x14ac:dyDescent="0.35">
      <c r="C1155" s="2"/>
      <c r="D1155" s="2"/>
      <c r="E1155" s="176"/>
      <c r="F1155" s="176"/>
      <c r="G1155" s="2"/>
      <c r="H1155" s="176"/>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row>
    <row r="1156" spans="3:58" x14ac:dyDescent="0.35">
      <c r="C1156" s="2"/>
      <c r="D1156" s="2"/>
      <c r="E1156" s="176"/>
      <c r="F1156" s="176"/>
      <c r="G1156" s="2"/>
      <c r="H1156" s="176"/>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row>
    <row r="1157" spans="3:58" x14ac:dyDescent="0.35">
      <c r="C1157" s="2"/>
      <c r="D1157" s="2"/>
      <c r="E1157" s="176"/>
      <c r="F1157" s="176"/>
      <c r="G1157" s="2"/>
      <c r="H1157" s="176"/>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row>
    <row r="1158" spans="3:58" x14ac:dyDescent="0.35">
      <c r="C1158" s="2"/>
      <c r="D1158" s="2"/>
      <c r="E1158" s="176"/>
      <c r="F1158" s="176"/>
      <c r="G1158" s="2"/>
      <c r="H1158" s="176"/>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row>
    <row r="1159" spans="3:58" x14ac:dyDescent="0.35">
      <c r="C1159" s="2"/>
      <c r="D1159" s="2"/>
      <c r="E1159" s="176"/>
      <c r="F1159" s="176"/>
      <c r="G1159" s="2"/>
      <c r="H1159" s="176"/>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row>
    <row r="1160" spans="3:58" x14ac:dyDescent="0.35">
      <c r="C1160" s="2"/>
      <c r="D1160" s="2"/>
      <c r="E1160" s="176"/>
      <c r="F1160" s="176"/>
      <c r="G1160" s="2"/>
      <c r="H1160" s="176"/>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row>
    <row r="1161" spans="3:58" x14ac:dyDescent="0.35">
      <c r="C1161" s="2"/>
      <c r="D1161" s="2"/>
      <c r="E1161" s="176"/>
      <c r="F1161" s="176"/>
      <c r="G1161" s="2"/>
      <c r="H1161" s="176"/>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row>
    <row r="1162" spans="3:58" x14ac:dyDescent="0.35">
      <c r="C1162" s="2"/>
      <c r="D1162" s="2"/>
      <c r="E1162" s="176"/>
      <c r="F1162" s="176"/>
      <c r="G1162" s="2"/>
      <c r="H1162" s="176"/>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row>
    <row r="1163" spans="3:58" x14ac:dyDescent="0.35">
      <c r="C1163" s="2"/>
      <c r="D1163" s="2"/>
      <c r="E1163" s="176"/>
      <c r="F1163" s="176"/>
      <c r="G1163" s="2"/>
      <c r="H1163" s="176"/>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row>
    <row r="1164" spans="3:58" x14ac:dyDescent="0.35">
      <c r="C1164" s="2"/>
      <c r="D1164" s="2"/>
      <c r="E1164" s="176"/>
      <c r="F1164" s="176"/>
      <c r="G1164" s="2"/>
      <c r="H1164" s="176"/>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row>
    <row r="1165" spans="3:58" x14ac:dyDescent="0.35">
      <c r="C1165" s="2"/>
      <c r="D1165" s="2"/>
      <c r="E1165" s="176"/>
      <c r="F1165" s="176"/>
      <c r="G1165" s="2"/>
      <c r="H1165" s="176"/>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row>
    <row r="1166" spans="3:58" x14ac:dyDescent="0.35">
      <c r="C1166" s="2"/>
      <c r="D1166" s="2"/>
      <c r="E1166" s="176"/>
      <c r="F1166" s="176"/>
      <c r="G1166" s="2"/>
      <c r="H1166" s="176"/>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row>
    <row r="1167" spans="3:58" x14ac:dyDescent="0.35">
      <c r="C1167" s="2"/>
      <c r="D1167" s="2"/>
      <c r="E1167" s="176"/>
      <c r="F1167" s="176"/>
      <c r="G1167" s="2"/>
      <c r="H1167" s="176"/>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row>
    <row r="1168" spans="3:58" x14ac:dyDescent="0.35">
      <c r="C1168" s="2"/>
      <c r="D1168" s="2"/>
      <c r="E1168" s="176"/>
      <c r="F1168" s="176"/>
      <c r="G1168" s="2"/>
      <c r="H1168" s="176"/>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row>
    <row r="1169" spans="3:58" x14ac:dyDescent="0.35">
      <c r="C1169" s="2"/>
      <c r="D1169" s="2"/>
      <c r="E1169" s="176"/>
      <c r="F1169" s="176"/>
      <c r="G1169" s="2"/>
      <c r="H1169" s="176"/>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row>
    <row r="1170" spans="3:58" x14ac:dyDescent="0.35">
      <c r="C1170" s="2"/>
      <c r="D1170" s="2"/>
      <c r="E1170" s="176"/>
      <c r="F1170" s="176"/>
      <c r="G1170" s="2"/>
      <c r="H1170" s="176"/>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row>
    <row r="1171" spans="3:58" x14ac:dyDescent="0.35">
      <c r="C1171" s="2"/>
      <c r="D1171" s="2"/>
      <c r="E1171" s="176"/>
      <c r="F1171" s="176"/>
      <c r="G1171" s="2"/>
      <c r="H1171" s="176"/>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row>
    <row r="1172" spans="3:58" x14ac:dyDescent="0.35">
      <c r="C1172" s="2"/>
      <c r="D1172" s="2"/>
      <c r="E1172" s="176"/>
      <c r="F1172" s="176"/>
      <c r="G1172" s="2"/>
      <c r="H1172" s="176"/>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row>
    <row r="1173" spans="3:58" x14ac:dyDescent="0.35">
      <c r="C1173" s="2"/>
      <c r="D1173" s="2"/>
      <c r="E1173" s="176"/>
      <c r="F1173" s="176"/>
      <c r="G1173" s="2"/>
      <c r="H1173" s="176"/>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row>
    <row r="1174" spans="3:58" x14ac:dyDescent="0.35">
      <c r="C1174" s="2"/>
      <c r="D1174" s="2"/>
      <c r="E1174" s="176"/>
      <c r="F1174" s="176"/>
      <c r="G1174" s="2"/>
      <c r="H1174" s="176"/>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row>
    <row r="1175" spans="3:58" x14ac:dyDescent="0.35">
      <c r="C1175" s="2"/>
      <c r="D1175" s="2"/>
      <c r="E1175" s="176"/>
      <c r="F1175" s="176"/>
      <c r="G1175" s="2"/>
      <c r="H1175" s="176"/>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row>
    <row r="1176" spans="3:58" x14ac:dyDescent="0.35">
      <c r="C1176" s="2"/>
      <c r="D1176" s="2"/>
      <c r="E1176" s="176"/>
      <c r="F1176" s="176"/>
      <c r="G1176" s="2"/>
      <c r="H1176" s="176"/>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row>
    <row r="1177" spans="3:58" x14ac:dyDescent="0.35">
      <c r="C1177" s="2"/>
      <c r="D1177" s="2"/>
      <c r="E1177" s="176"/>
      <c r="F1177" s="176"/>
      <c r="G1177" s="2"/>
      <c r="H1177" s="176"/>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row>
    <row r="1178" spans="3:58" x14ac:dyDescent="0.35">
      <c r="C1178" s="2"/>
      <c r="D1178" s="2"/>
      <c r="E1178" s="176"/>
      <c r="F1178" s="176"/>
      <c r="G1178" s="2"/>
      <c r="H1178" s="176"/>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row>
    <row r="1179" spans="3:58" x14ac:dyDescent="0.35">
      <c r="C1179" s="2"/>
      <c r="D1179" s="2"/>
      <c r="E1179" s="176"/>
      <c r="F1179" s="176"/>
      <c r="G1179" s="2"/>
      <c r="H1179" s="176"/>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row>
    <row r="1180" spans="3:58" x14ac:dyDescent="0.35">
      <c r="C1180" s="2"/>
      <c r="D1180" s="2"/>
      <c r="E1180" s="176"/>
      <c r="F1180" s="176"/>
      <c r="G1180" s="2"/>
      <c r="H1180" s="176"/>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row>
    <row r="1181" spans="3:58" x14ac:dyDescent="0.35">
      <c r="C1181" s="2"/>
      <c r="D1181" s="2"/>
      <c r="E1181" s="176"/>
      <c r="F1181" s="176"/>
      <c r="G1181" s="2"/>
      <c r="H1181" s="176"/>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row>
    <row r="1182" spans="3:58" x14ac:dyDescent="0.35">
      <c r="C1182" s="2"/>
      <c r="D1182" s="2"/>
      <c r="E1182" s="176"/>
      <c r="F1182" s="176"/>
      <c r="G1182" s="2"/>
      <c r="H1182" s="176"/>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row>
    <row r="1183" spans="3:58" x14ac:dyDescent="0.35">
      <c r="C1183" s="2"/>
      <c r="D1183" s="2"/>
      <c r="E1183" s="176"/>
      <c r="F1183" s="176"/>
      <c r="G1183" s="2"/>
      <c r="H1183" s="176"/>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row>
    <row r="1184" spans="3:58" x14ac:dyDescent="0.35">
      <c r="C1184" s="2"/>
      <c r="D1184" s="2"/>
      <c r="E1184" s="176"/>
      <c r="F1184" s="176"/>
      <c r="G1184" s="2"/>
      <c r="H1184" s="176"/>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row>
    <row r="1185" spans="3:58" x14ac:dyDescent="0.35">
      <c r="C1185" s="2"/>
      <c r="D1185" s="2"/>
      <c r="E1185" s="176"/>
      <c r="F1185" s="176"/>
      <c r="G1185" s="2"/>
      <c r="H1185" s="176"/>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row>
    <row r="1186" spans="3:58" x14ac:dyDescent="0.35">
      <c r="C1186" s="2"/>
      <c r="D1186" s="2"/>
      <c r="E1186" s="176"/>
      <c r="F1186" s="176"/>
      <c r="G1186" s="2"/>
      <c r="H1186" s="176"/>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row>
    <row r="1187" spans="3:58" x14ac:dyDescent="0.35">
      <c r="C1187" s="2"/>
      <c r="D1187" s="2"/>
      <c r="E1187" s="176"/>
      <c r="F1187" s="176"/>
      <c r="G1187" s="2"/>
      <c r="H1187" s="176"/>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row>
    <row r="1188" spans="3:58" x14ac:dyDescent="0.35">
      <c r="C1188" s="2"/>
      <c r="D1188" s="2"/>
      <c r="E1188" s="176"/>
      <c r="F1188" s="176"/>
      <c r="G1188" s="2"/>
      <c r="H1188" s="176"/>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row>
    <row r="1189" spans="3:58" x14ac:dyDescent="0.35">
      <c r="C1189" s="2"/>
      <c r="D1189" s="2"/>
      <c r="E1189" s="176"/>
      <c r="F1189" s="176"/>
      <c r="G1189" s="2"/>
      <c r="H1189" s="176"/>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row>
    <row r="1190" spans="3:58" x14ac:dyDescent="0.35">
      <c r="C1190" s="2"/>
      <c r="D1190" s="2"/>
      <c r="E1190" s="176"/>
      <c r="F1190" s="176"/>
      <c r="G1190" s="2"/>
      <c r="H1190" s="176"/>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row>
    <row r="1191" spans="3:58" x14ac:dyDescent="0.35">
      <c r="C1191" s="2"/>
      <c r="D1191" s="2"/>
      <c r="E1191" s="176"/>
      <c r="F1191" s="176"/>
      <c r="G1191" s="2"/>
      <c r="H1191" s="176"/>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row>
    <row r="1192" spans="3:58" x14ac:dyDescent="0.35">
      <c r="C1192" s="2"/>
      <c r="D1192" s="2"/>
      <c r="E1192" s="176"/>
      <c r="F1192" s="176"/>
      <c r="G1192" s="2"/>
      <c r="H1192" s="176"/>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row>
    <row r="1193" spans="3:58" x14ac:dyDescent="0.35">
      <c r="C1193" s="2"/>
      <c r="D1193" s="2"/>
      <c r="E1193" s="176"/>
      <c r="F1193" s="176"/>
      <c r="G1193" s="2"/>
      <c r="H1193" s="176"/>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row>
    <row r="1194" spans="3:58" x14ac:dyDescent="0.35">
      <c r="C1194" s="2"/>
      <c r="D1194" s="2"/>
      <c r="E1194" s="176"/>
      <c r="F1194" s="176"/>
      <c r="G1194" s="2"/>
      <c r="H1194" s="176"/>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row>
    <row r="1195" spans="3:58" x14ac:dyDescent="0.35">
      <c r="C1195" s="2"/>
      <c r="D1195" s="2"/>
      <c r="E1195" s="176"/>
      <c r="F1195" s="176"/>
      <c r="G1195" s="2"/>
      <c r="H1195" s="176"/>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row>
    <row r="1196" spans="3:58" x14ac:dyDescent="0.35">
      <c r="C1196" s="2"/>
      <c r="D1196" s="2"/>
      <c r="E1196" s="176"/>
      <c r="F1196" s="176"/>
      <c r="G1196" s="2"/>
      <c r="H1196" s="176"/>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row>
    <row r="1197" spans="3:58" x14ac:dyDescent="0.35">
      <c r="C1197" s="2"/>
      <c r="D1197" s="2"/>
      <c r="E1197" s="176"/>
      <c r="F1197" s="176"/>
      <c r="G1197" s="2"/>
      <c r="H1197" s="176"/>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row>
    <row r="1198" spans="3:58" x14ac:dyDescent="0.35">
      <c r="C1198" s="2"/>
      <c r="D1198" s="2"/>
      <c r="E1198" s="176"/>
      <c r="F1198" s="176"/>
      <c r="G1198" s="2"/>
      <c r="H1198" s="176"/>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row>
    <row r="1199" spans="3:58" x14ac:dyDescent="0.35">
      <c r="C1199" s="2"/>
      <c r="D1199" s="2"/>
      <c r="E1199" s="176"/>
      <c r="F1199" s="176"/>
      <c r="G1199" s="2"/>
      <c r="H1199" s="176"/>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row>
    <row r="1200" spans="3:58" x14ac:dyDescent="0.35">
      <c r="C1200" s="2"/>
      <c r="D1200" s="2"/>
      <c r="E1200" s="176"/>
      <c r="F1200" s="176"/>
      <c r="G1200" s="2"/>
      <c r="H1200" s="176"/>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row>
    <row r="1201" spans="3:58" x14ac:dyDescent="0.35">
      <c r="C1201" s="2"/>
      <c r="D1201" s="2"/>
      <c r="E1201" s="176"/>
      <c r="F1201" s="176"/>
      <c r="G1201" s="2"/>
      <c r="H1201" s="176"/>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row>
    <row r="1202" spans="3:58" x14ac:dyDescent="0.35">
      <c r="C1202" s="2"/>
      <c r="D1202" s="2"/>
      <c r="E1202" s="176"/>
      <c r="F1202" s="176"/>
      <c r="G1202" s="2"/>
      <c r="H1202" s="176"/>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row>
    <row r="1203" spans="3:58" x14ac:dyDescent="0.35">
      <c r="C1203" s="2"/>
      <c r="D1203" s="2"/>
      <c r="E1203" s="176"/>
      <c r="F1203" s="176"/>
      <c r="G1203" s="2"/>
      <c r="H1203" s="176"/>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row>
    <row r="1204" spans="3:58" x14ac:dyDescent="0.35">
      <c r="C1204" s="2"/>
      <c r="D1204" s="2"/>
      <c r="E1204" s="176"/>
      <c r="F1204" s="176"/>
      <c r="G1204" s="2"/>
      <c r="H1204" s="176"/>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row>
    <row r="1205" spans="3:58" x14ac:dyDescent="0.35">
      <c r="C1205" s="2"/>
      <c r="D1205" s="2"/>
      <c r="E1205" s="176"/>
      <c r="F1205" s="176"/>
      <c r="G1205" s="2"/>
      <c r="H1205" s="176"/>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row>
    <row r="1206" spans="3:58" x14ac:dyDescent="0.35">
      <c r="C1206" s="2"/>
      <c r="D1206" s="2"/>
      <c r="E1206" s="176"/>
      <c r="F1206" s="176"/>
      <c r="G1206" s="2"/>
      <c r="H1206" s="176"/>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row>
    <row r="1207" spans="3:58" x14ac:dyDescent="0.35">
      <c r="C1207" s="2"/>
      <c r="D1207" s="2"/>
      <c r="E1207" s="176"/>
      <c r="F1207" s="176"/>
      <c r="G1207" s="2"/>
      <c r="H1207" s="176"/>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row>
    <row r="1208" spans="3:58" x14ac:dyDescent="0.35">
      <c r="C1208" s="2"/>
      <c r="D1208" s="2"/>
      <c r="E1208" s="176"/>
      <c r="F1208" s="176"/>
      <c r="G1208" s="2"/>
      <c r="H1208" s="176"/>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row>
    <row r="1209" spans="3:58" x14ac:dyDescent="0.35">
      <c r="C1209" s="2"/>
      <c r="D1209" s="2"/>
      <c r="E1209" s="176"/>
      <c r="F1209" s="176"/>
      <c r="G1209" s="2"/>
      <c r="H1209" s="176"/>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row>
    <row r="1210" spans="3:58" x14ac:dyDescent="0.35">
      <c r="C1210" s="2"/>
      <c r="D1210" s="2"/>
      <c r="E1210" s="176"/>
      <c r="F1210" s="176"/>
      <c r="G1210" s="2"/>
      <c r="H1210" s="176"/>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row>
    <row r="1211" spans="3:58" x14ac:dyDescent="0.35">
      <c r="C1211" s="2"/>
      <c r="D1211" s="2"/>
      <c r="E1211" s="176"/>
      <c r="F1211" s="176"/>
      <c r="G1211" s="2"/>
      <c r="H1211" s="176"/>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row>
    <row r="1212" spans="3:58" x14ac:dyDescent="0.35">
      <c r="C1212" s="2"/>
      <c r="D1212" s="2"/>
      <c r="E1212" s="176"/>
      <c r="F1212" s="176"/>
      <c r="G1212" s="2"/>
      <c r="H1212" s="176"/>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row>
    <row r="1213" spans="3:58" x14ac:dyDescent="0.35">
      <c r="C1213" s="2"/>
      <c r="D1213" s="2"/>
      <c r="E1213" s="176"/>
      <c r="F1213" s="176"/>
      <c r="G1213" s="2"/>
      <c r="H1213" s="176"/>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row>
    <row r="1214" spans="3:58" x14ac:dyDescent="0.35">
      <c r="C1214" s="2"/>
      <c r="D1214" s="2"/>
      <c r="E1214" s="176"/>
      <c r="F1214" s="176"/>
      <c r="G1214" s="2"/>
      <c r="H1214" s="176"/>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row>
    <row r="1215" spans="3:58" x14ac:dyDescent="0.35">
      <c r="C1215" s="2"/>
      <c r="D1215" s="2"/>
      <c r="E1215" s="176"/>
      <c r="F1215" s="176"/>
      <c r="G1215" s="2"/>
      <c r="H1215" s="176"/>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row>
    <row r="1216" spans="3:58" x14ac:dyDescent="0.35">
      <c r="C1216" s="2"/>
      <c r="D1216" s="2"/>
      <c r="E1216" s="176"/>
      <c r="F1216" s="176"/>
      <c r="G1216" s="2"/>
      <c r="H1216" s="176"/>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row>
    <row r="1217" spans="3:58" x14ac:dyDescent="0.35">
      <c r="C1217" s="2"/>
      <c r="D1217" s="2"/>
      <c r="E1217" s="176"/>
      <c r="F1217" s="176"/>
      <c r="G1217" s="2"/>
      <c r="H1217" s="176"/>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row>
    <row r="1218" spans="3:58" x14ac:dyDescent="0.35">
      <c r="C1218" s="2"/>
      <c r="D1218" s="2"/>
      <c r="E1218" s="176"/>
      <c r="F1218" s="176"/>
      <c r="G1218" s="2"/>
      <c r="H1218" s="176"/>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row>
    <row r="1219" spans="3:58" x14ac:dyDescent="0.35">
      <c r="C1219" s="2"/>
      <c r="D1219" s="2"/>
      <c r="E1219" s="176"/>
      <c r="F1219" s="176"/>
      <c r="G1219" s="2"/>
      <c r="H1219" s="176"/>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row>
    <row r="1220" spans="3:58" x14ac:dyDescent="0.35">
      <c r="C1220" s="2"/>
      <c r="D1220" s="2"/>
      <c r="E1220" s="176"/>
      <c r="F1220" s="176"/>
      <c r="G1220" s="2"/>
      <c r="H1220" s="176"/>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row>
    <row r="1221" spans="3:58" x14ac:dyDescent="0.35">
      <c r="C1221" s="2"/>
      <c r="D1221" s="2"/>
      <c r="E1221" s="176"/>
      <c r="F1221" s="176"/>
      <c r="G1221" s="2"/>
      <c r="H1221" s="176"/>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row>
    <row r="1222" spans="3:58" x14ac:dyDescent="0.35">
      <c r="C1222" s="2"/>
      <c r="D1222" s="2"/>
      <c r="E1222" s="176"/>
      <c r="F1222" s="176"/>
      <c r="G1222" s="2"/>
      <c r="H1222" s="176"/>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row>
    <row r="1223" spans="3:58" x14ac:dyDescent="0.35">
      <c r="C1223" s="2"/>
      <c r="D1223" s="2"/>
      <c r="E1223" s="176"/>
      <c r="F1223" s="176"/>
      <c r="G1223" s="2"/>
      <c r="H1223" s="176"/>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row>
    <row r="1224" spans="3:58" x14ac:dyDescent="0.35">
      <c r="C1224" s="2"/>
      <c r="D1224" s="2"/>
      <c r="E1224" s="176"/>
      <c r="F1224" s="176"/>
      <c r="G1224" s="2"/>
      <c r="H1224" s="176"/>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row>
    <row r="1225" spans="3:58" x14ac:dyDescent="0.35">
      <c r="C1225" s="2"/>
      <c r="D1225" s="2"/>
      <c r="E1225" s="176"/>
      <c r="F1225" s="176"/>
      <c r="G1225" s="2"/>
      <c r="H1225" s="176"/>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row>
    <row r="1226" spans="3:58" x14ac:dyDescent="0.35">
      <c r="C1226" s="2"/>
      <c r="D1226" s="2"/>
      <c r="E1226" s="176"/>
      <c r="F1226" s="176"/>
      <c r="G1226" s="2"/>
      <c r="H1226" s="176"/>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row>
    <row r="1227" spans="3:58" x14ac:dyDescent="0.35">
      <c r="C1227" s="2"/>
      <c r="D1227" s="2"/>
      <c r="E1227" s="176"/>
      <c r="F1227" s="176"/>
      <c r="G1227" s="2"/>
      <c r="H1227" s="176"/>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row>
    <row r="1228" spans="3:58" x14ac:dyDescent="0.35">
      <c r="C1228" s="2"/>
      <c r="D1228" s="2"/>
      <c r="E1228" s="176"/>
      <c r="F1228" s="176"/>
      <c r="G1228" s="2"/>
      <c r="H1228" s="176"/>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row>
    <row r="1229" spans="3:58" x14ac:dyDescent="0.35">
      <c r="C1229" s="2"/>
      <c r="D1229" s="2"/>
      <c r="E1229" s="176"/>
      <c r="F1229" s="176"/>
      <c r="G1229" s="2"/>
      <c r="H1229" s="176"/>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row>
    <row r="1230" spans="3:58" x14ac:dyDescent="0.35">
      <c r="C1230" s="2"/>
      <c r="D1230" s="2"/>
      <c r="E1230" s="176"/>
      <c r="F1230" s="176"/>
      <c r="G1230" s="2"/>
      <c r="H1230" s="176"/>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row>
    <row r="1231" spans="3:58" x14ac:dyDescent="0.35">
      <c r="C1231" s="2"/>
      <c r="D1231" s="2"/>
      <c r="E1231" s="176"/>
      <c r="F1231" s="176"/>
      <c r="G1231" s="2"/>
      <c r="H1231" s="176"/>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row>
    <row r="1232" spans="3:58" x14ac:dyDescent="0.35">
      <c r="C1232" s="2"/>
      <c r="D1232" s="2"/>
      <c r="E1232" s="176"/>
      <c r="F1232" s="176"/>
      <c r="G1232" s="2"/>
      <c r="H1232" s="176"/>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row>
    <row r="1233" spans="3:58" x14ac:dyDescent="0.35">
      <c r="C1233" s="2"/>
      <c r="D1233" s="2"/>
      <c r="E1233" s="176"/>
      <c r="F1233" s="176"/>
      <c r="G1233" s="2"/>
      <c r="H1233" s="176"/>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row>
    <row r="1234" spans="3:58" x14ac:dyDescent="0.35">
      <c r="C1234" s="2"/>
      <c r="D1234" s="2"/>
      <c r="E1234" s="176"/>
      <c r="F1234" s="176"/>
      <c r="G1234" s="2"/>
      <c r="H1234" s="176"/>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row>
    <row r="1235" spans="3:58" x14ac:dyDescent="0.35">
      <c r="C1235" s="2"/>
      <c r="D1235" s="2"/>
      <c r="E1235" s="176"/>
      <c r="F1235" s="176"/>
      <c r="G1235" s="2"/>
      <c r="H1235" s="176"/>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row>
    <row r="1236" spans="3:58" x14ac:dyDescent="0.35">
      <c r="C1236" s="2"/>
      <c r="D1236" s="2"/>
      <c r="E1236" s="176"/>
      <c r="F1236" s="176"/>
      <c r="G1236" s="2"/>
      <c r="H1236" s="176"/>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row>
    <row r="1237" spans="3:58" x14ac:dyDescent="0.35">
      <c r="C1237" s="2"/>
      <c r="D1237" s="2"/>
      <c r="E1237" s="176"/>
      <c r="F1237" s="176"/>
      <c r="G1237" s="2"/>
      <c r="H1237" s="176"/>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row>
    <row r="1238" spans="3:58" x14ac:dyDescent="0.35">
      <c r="C1238" s="2"/>
      <c r="D1238" s="2"/>
      <c r="E1238" s="176"/>
      <c r="F1238" s="176"/>
      <c r="G1238" s="2"/>
      <c r="H1238" s="176"/>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row>
    <row r="1239" spans="3:58" x14ac:dyDescent="0.35">
      <c r="C1239" s="2"/>
      <c r="D1239" s="2"/>
      <c r="E1239" s="176"/>
      <c r="F1239" s="176"/>
      <c r="G1239" s="2"/>
      <c r="H1239" s="176"/>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row>
    <row r="1240" spans="3:58" x14ac:dyDescent="0.35">
      <c r="C1240" s="2"/>
      <c r="D1240" s="2"/>
      <c r="E1240" s="176"/>
      <c r="F1240" s="176"/>
      <c r="G1240" s="2"/>
      <c r="H1240" s="176"/>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row>
    <row r="1241" spans="3:58" x14ac:dyDescent="0.35">
      <c r="C1241" s="2"/>
      <c r="D1241" s="2"/>
      <c r="E1241" s="176"/>
      <c r="F1241" s="176"/>
      <c r="G1241" s="2"/>
      <c r="H1241" s="176"/>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row>
    <row r="1242" spans="3:58" x14ac:dyDescent="0.35">
      <c r="C1242" s="2"/>
      <c r="D1242" s="2"/>
      <c r="E1242" s="176"/>
      <c r="F1242" s="176"/>
      <c r="G1242" s="2"/>
      <c r="H1242" s="176"/>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row>
    <row r="1243" spans="3:58" x14ac:dyDescent="0.35">
      <c r="C1243" s="2"/>
      <c r="D1243" s="2"/>
      <c r="E1243" s="176"/>
      <c r="F1243" s="176"/>
      <c r="G1243" s="2"/>
      <c r="H1243" s="176"/>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row>
    <row r="1244" spans="3:58" x14ac:dyDescent="0.35">
      <c r="C1244" s="2"/>
      <c r="D1244" s="2"/>
      <c r="E1244" s="176"/>
      <c r="F1244" s="176"/>
      <c r="G1244" s="2"/>
      <c r="H1244" s="176"/>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row>
    <row r="1245" spans="3:58" x14ac:dyDescent="0.35">
      <c r="C1245" s="2"/>
      <c r="D1245" s="2"/>
      <c r="E1245" s="176"/>
      <c r="F1245" s="176"/>
      <c r="G1245" s="2"/>
      <c r="H1245" s="176"/>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row>
    <row r="1246" spans="3:58" x14ac:dyDescent="0.35">
      <c r="C1246" s="2"/>
      <c r="D1246" s="2"/>
      <c r="E1246" s="176"/>
      <c r="F1246" s="176"/>
      <c r="G1246" s="2"/>
      <c r="H1246" s="176"/>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row>
    <row r="1247" spans="3:58" x14ac:dyDescent="0.35">
      <c r="C1247" s="2"/>
      <c r="D1247" s="2"/>
      <c r="E1247" s="176"/>
      <c r="F1247" s="176"/>
      <c r="G1247" s="2"/>
      <c r="H1247" s="176"/>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row>
    <row r="1248" spans="3:58" x14ac:dyDescent="0.35">
      <c r="C1248" s="2"/>
      <c r="D1248" s="2"/>
      <c r="E1248" s="176"/>
      <c r="F1248" s="176"/>
      <c r="G1248" s="2"/>
      <c r="H1248" s="176"/>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row>
    <row r="1249" spans="3:58" x14ac:dyDescent="0.35">
      <c r="C1249" s="2"/>
      <c r="D1249" s="2"/>
      <c r="E1249" s="176"/>
      <c r="F1249" s="176"/>
      <c r="G1249" s="2"/>
      <c r="H1249" s="176"/>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row>
    <row r="1250" spans="3:58" x14ac:dyDescent="0.35">
      <c r="C1250" s="2"/>
      <c r="D1250" s="2"/>
      <c r="E1250" s="176"/>
      <c r="F1250" s="176"/>
      <c r="G1250" s="2"/>
      <c r="H1250" s="176"/>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row>
    <row r="1251" spans="3:58" x14ac:dyDescent="0.35">
      <c r="C1251" s="2"/>
      <c r="D1251" s="2"/>
      <c r="E1251" s="176"/>
      <c r="F1251" s="176"/>
      <c r="G1251" s="2"/>
      <c r="H1251" s="176"/>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row>
    <row r="1252" spans="3:58" x14ac:dyDescent="0.35">
      <c r="C1252" s="2"/>
      <c r="D1252" s="2"/>
      <c r="E1252" s="176"/>
      <c r="F1252" s="176"/>
      <c r="G1252" s="2"/>
      <c r="H1252" s="176"/>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row>
    <row r="1253" spans="3:58" x14ac:dyDescent="0.35">
      <c r="C1253" s="2"/>
      <c r="D1253" s="2"/>
      <c r="E1253" s="176"/>
      <c r="F1253" s="176"/>
      <c r="G1253" s="2"/>
      <c r="H1253" s="176"/>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row>
    <row r="1254" spans="3:58" x14ac:dyDescent="0.35">
      <c r="C1254" s="2"/>
      <c r="D1254" s="2"/>
      <c r="E1254" s="176"/>
      <c r="F1254" s="176"/>
      <c r="G1254" s="2"/>
      <c r="H1254" s="176"/>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row>
    <row r="1255" spans="3:58" x14ac:dyDescent="0.35">
      <c r="C1255" s="2"/>
      <c r="D1255" s="2"/>
      <c r="E1255" s="176"/>
      <c r="F1255" s="176"/>
      <c r="G1255" s="2"/>
      <c r="H1255" s="176"/>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row>
    <row r="1256" spans="3:58" x14ac:dyDescent="0.35">
      <c r="C1256" s="2"/>
      <c r="D1256" s="2"/>
      <c r="E1256" s="176"/>
      <c r="F1256" s="176"/>
      <c r="G1256" s="2"/>
      <c r="H1256" s="176"/>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row>
    <row r="1257" spans="3:58" x14ac:dyDescent="0.35">
      <c r="C1257" s="2"/>
      <c r="D1257" s="2"/>
      <c r="E1257" s="176"/>
      <c r="F1257" s="176"/>
      <c r="G1257" s="2"/>
      <c r="H1257" s="176"/>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row>
    <row r="1258" spans="3:58" x14ac:dyDescent="0.35">
      <c r="C1258" s="2"/>
      <c r="D1258" s="2"/>
      <c r="E1258" s="176"/>
      <c r="F1258" s="176"/>
      <c r="G1258" s="2"/>
      <c r="H1258" s="176"/>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row>
    <row r="1259" spans="3:58" x14ac:dyDescent="0.35">
      <c r="C1259" s="2"/>
      <c r="D1259" s="2"/>
      <c r="E1259" s="176"/>
      <c r="F1259" s="176"/>
      <c r="G1259" s="2"/>
      <c r="H1259" s="176"/>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row>
    <row r="1260" spans="3:58" x14ac:dyDescent="0.35">
      <c r="C1260" s="2"/>
      <c r="D1260" s="2"/>
      <c r="E1260" s="176"/>
      <c r="F1260" s="176"/>
      <c r="G1260" s="2"/>
      <c r="H1260" s="176"/>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row>
    <row r="1261" spans="3:58" x14ac:dyDescent="0.35">
      <c r="C1261" s="2"/>
      <c r="D1261" s="2"/>
      <c r="E1261" s="176"/>
      <c r="F1261" s="176"/>
      <c r="G1261" s="2"/>
      <c r="H1261" s="176"/>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row>
    <row r="1262" spans="3:58" x14ac:dyDescent="0.35">
      <c r="C1262" s="2"/>
      <c r="D1262" s="2"/>
      <c r="E1262" s="176"/>
      <c r="F1262" s="176"/>
      <c r="G1262" s="2"/>
      <c r="H1262" s="176"/>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row>
    <row r="1263" spans="3:58" x14ac:dyDescent="0.35">
      <c r="C1263" s="2"/>
      <c r="D1263" s="2"/>
      <c r="E1263" s="176"/>
      <c r="F1263" s="176"/>
      <c r="G1263" s="2"/>
      <c r="H1263" s="176"/>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row>
    <row r="1264" spans="3:58" x14ac:dyDescent="0.35">
      <c r="C1264" s="2"/>
      <c r="D1264" s="2"/>
      <c r="E1264" s="176"/>
      <c r="F1264" s="176"/>
      <c r="G1264" s="2"/>
      <c r="H1264" s="176"/>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row>
    <row r="1265" spans="3:58" x14ac:dyDescent="0.35">
      <c r="C1265" s="2"/>
      <c r="D1265" s="2"/>
      <c r="E1265" s="176"/>
      <c r="F1265" s="176"/>
      <c r="G1265" s="2"/>
      <c r="H1265" s="176"/>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row>
    <row r="1266" spans="3:58" x14ac:dyDescent="0.35">
      <c r="C1266" s="2"/>
      <c r="D1266" s="2"/>
      <c r="E1266" s="176"/>
      <c r="F1266" s="176"/>
      <c r="G1266" s="2"/>
      <c r="H1266" s="176"/>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row>
    <row r="1267" spans="3:58" x14ac:dyDescent="0.35">
      <c r="C1267" s="2"/>
      <c r="D1267" s="2"/>
      <c r="E1267" s="176"/>
      <c r="F1267" s="176"/>
      <c r="G1267" s="2"/>
      <c r="H1267" s="176"/>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row>
    <row r="1268" spans="3:58" x14ac:dyDescent="0.35">
      <c r="C1268" s="2"/>
      <c r="D1268" s="2"/>
      <c r="E1268" s="176"/>
      <c r="F1268" s="176"/>
      <c r="G1268" s="2"/>
      <c r="H1268" s="176"/>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row>
    <row r="1269" spans="3:58" x14ac:dyDescent="0.35">
      <c r="C1269" s="2"/>
      <c r="D1269" s="2"/>
      <c r="E1269" s="176"/>
      <c r="F1269" s="176"/>
      <c r="G1269" s="2"/>
      <c r="H1269" s="176"/>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row>
    <row r="1270" spans="3:58" x14ac:dyDescent="0.35">
      <c r="C1270" s="2"/>
      <c r="D1270" s="2"/>
      <c r="E1270" s="176"/>
      <c r="F1270" s="176"/>
      <c r="G1270" s="2"/>
      <c r="H1270" s="176"/>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row>
    <row r="1271" spans="3:58" x14ac:dyDescent="0.35">
      <c r="C1271" s="2"/>
      <c r="D1271" s="2"/>
      <c r="E1271" s="176"/>
      <c r="F1271" s="176"/>
      <c r="G1271" s="2"/>
      <c r="H1271" s="176"/>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row>
    <row r="1272" spans="3:58" x14ac:dyDescent="0.35">
      <c r="C1272" s="2"/>
      <c r="D1272" s="2"/>
      <c r="E1272" s="176"/>
      <c r="F1272" s="176"/>
      <c r="G1272" s="2"/>
      <c r="H1272" s="176"/>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row>
    <row r="1273" spans="3:58" x14ac:dyDescent="0.35">
      <c r="C1273" s="2"/>
      <c r="D1273" s="2"/>
      <c r="E1273" s="176"/>
      <c r="F1273" s="176"/>
      <c r="G1273" s="2"/>
      <c r="H1273" s="176"/>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row>
    <row r="1274" spans="3:58" x14ac:dyDescent="0.35">
      <c r="C1274" s="2"/>
      <c r="D1274" s="2"/>
      <c r="E1274" s="176"/>
      <c r="F1274" s="176"/>
      <c r="G1274" s="2"/>
      <c r="H1274" s="176"/>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row>
    <row r="1275" spans="3:58" x14ac:dyDescent="0.35">
      <c r="C1275" s="2"/>
      <c r="D1275" s="2"/>
      <c r="E1275" s="176"/>
      <c r="F1275" s="176"/>
      <c r="G1275" s="2"/>
      <c r="H1275" s="176"/>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row>
    <row r="1276" spans="3:58" x14ac:dyDescent="0.35">
      <c r="C1276" s="2"/>
      <c r="D1276" s="2"/>
      <c r="E1276" s="176"/>
      <c r="F1276" s="176"/>
      <c r="G1276" s="2"/>
      <c r="H1276" s="176"/>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row>
    <row r="1277" spans="3:58" x14ac:dyDescent="0.35">
      <c r="C1277" s="2"/>
      <c r="D1277" s="2"/>
      <c r="E1277" s="176"/>
      <c r="F1277" s="176"/>
      <c r="G1277" s="2"/>
      <c r="H1277" s="176"/>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row>
    <row r="1278" spans="3:58" x14ac:dyDescent="0.35">
      <c r="C1278" s="2"/>
      <c r="D1278" s="2"/>
      <c r="E1278" s="176"/>
      <c r="F1278" s="176"/>
      <c r="G1278" s="2"/>
      <c r="H1278" s="176"/>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row>
    <row r="1279" spans="3:58" x14ac:dyDescent="0.35">
      <c r="C1279" s="2"/>
      <c r="D1279" s="2"/>
      <c r="E1279" s="176"/>
      <c r="F1279" s="176"/>
      <c r="G1279" s="2"/>
      <c r="H1279" s="176"/>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row>
    <row r="1280" spans="3:58" x14ac:dyDescent="0.35">
      <c r="C1280" s="2"/>
      <c r="D1280" s="2"/>
      <c r="E1280" s="176"/>
      <c r="F1280" s="176"/>
      <c r="G1280" s="2"/>
      <c r="H1280" s="176"/>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row>
    <row r="1281" spans="3:58" x14ac:dyDescent="0.35">
      <c r="C1281" s="2"/>
      <c r="D1281" s="2"/>
      <c r="E1281" s="176"/>
      <c r="F1281" s="176"/>
      <c r="G1281" s="2"/>
      <c r="H1281" s="176"/>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row>
    <row r="1282" spans="3:58" x14ac:dyDescent="0.35">
      <c r="C1282" s="2"/>
      <c r="D1282" s="2"/>
      <c r="E1282" s="176"/>
      <c r="F1282" s="176"/>
      <c r="G1282" s="2"/>
      <c r="H1282" s="176"/>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row>
    <row r="1283" spans="3:58" x14ac:dyDescent="0.35">
      <c r="C1283" s="2"/>
      <c r="D1283" s="2"/>
      <c r="E1283" s="176"/>
      <c r="F1283" s="176"/>
      <c r="G1283" s="2"/>
      <c r="H1283" s="176"/>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row>
    <row r="1284" spans="3:58" x14ac:dyDescent="0.35">
      <c r="C1284" s="2"/>
      <c r="D1284" s="2"/>
      <c r="E1284" s="176"/>
      <c r="F1284" s="176"/>
      <c r="G1284" s="2"/>
      <c r="H1284" s="176"/>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row>
    <row r="1285" spans="3:58" x14ac:dyDescent="0.35">
      <c r="C1285" s="2"/>
      <c r="D1285" s="2"/>
      <c r="E1285" s="176"/>
      <c r="F1285" s="176"/>
      <c r="G1285" s="2"/>
      <c r="H1285" s="176"/>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row>
    <row r="1286" spans="3:58" x14ac:dyDescent="0.35">
      <c r="C1286" s="2"/>
      <c r="D1286" s="2"/>
      <c r="E1286" s="176"/>
      <c r="F1286" s="176"/>
      <c r="G1286" s="2"/>
      <c r="H1286" s="176"/>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row>
    <row r="1287" spans="3:58" x14ac:dyDescent="0.35">
      <c r="C1287" s="2"/>
      <c r="D1287" s="2"/>
      <c r="E1287" s="176"/>
      <c r="F1287" s="176"/>
      <c r="G1287" s="2"/>
      <c r="H1287" s="176"/>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row>
    <row r="1288" spans="3:58" x14ac:dyDescent="0.35">
      <c r="C1288" s="2"/>
      <c r="D1288" s="2"/>
      <c r="E1288" s="176"/>
      <c r="F1288" s="176"/>
      <c r="G1288" s="2"/>
      <c r="H1288" s="176"/>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row>
    <row r="1289" spans="3:58" x14ac:dyDescent="0.35">
      <c r="C1289" s="2"/>
      <c r="D1289" s="2"/>
      <c r="E1289" s="176"/>
      <c r="F1289" s="176"/>
      <c r="G1289" s="2"/>
      <c r="H1289" s="176"/>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row>
    <row r="1290" spans="3:58" x14ac:dyDescent="0.35">
      <c r="C1290" s="2"/>
      <c r="D1290" s="2"/>
      <c r="E1290" s="176"/>
      <c r="F1290" s="176"/>
      <c r="G1290" s="2"/>
      <c r="H1290" s="176"/>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row>
    <row r="1291" spans="3:58" x14ac:dyDescent="0.35">
      <c r="C1291" s="2"/>
      <c r="D1291" s="2"/>
      <c r="E1291" s="176"/>
      <c r="F1291" s="176"/>
      <c r="G1291" s="2"/>
      <c r="H1291" s="176"/>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row>
    <row r="1292" spans="3:58" x14ac:dyDescent="0.35">
      <c r="C1292" s="2"/>
      <c r="D1292" s="2"/>
      <c r="E1292" s="176"/>
      <c r="F1292" s="176"/>
      <c r="G1292" s="2"/>
      <c r="H1292" s="176"/>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row>
    <row r="1293" spans="3:58" x14ac:dyDescent="0.35">
      <c r="C1293" s="2"/>
      <c r="D1293" s="2"/>
      <c r="E1293" s="176"/>
      <c r="F1293" s="176"/>
      <c r="G1293" s="2"/>
      <c r="H1293" s="176"/>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row>
    <row r="1294" spans="3:58" x14ac:dyDescent="0.35">
      <c r="C1294" s="2"/>
      <c r="D1294" s="2"/>
      <c r="E1294" s="176"/>
      <c r="F1294" s="176"/>
      <c r="G1294" s="2"/>
      <c r="H1294" s="176"/>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row>
    <row r="1295" spans="3:58" x14ac:dyDescent="0.35">
      <c r="C1295" s="2"/>
      <c r="D1295" s="2"/>
      <c r="E1295" s="176"/>
      <c r="F1295" s="176"/>
      <c r="G1295" s="2"/>
      <c r="H1295" s="176"/>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row>
    <row r="1296" spans="3:58" x14ac:dyDescent="0.35">
      <c r="C1296" s="2"/>
      <c r="D1296" s="2"/>
      <c r="E1296" s="176"/>
      <c r="F1296" s="176"/>
      <c r="G1296" s="2"/>
      <c r="H1296" s="176"/>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row>
    <row r="1297" spans="3:58" x14ac:dyDescent="0.35">
      <c r="C1297" s="2"/>
      <c r="D1297" s="2"/>
      <c r="E1297" s="176"/>
      <c r="F1297" s="176"/>
      <c r="G1297" s="2"/>
      <c r="H1297" s="176"/>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row>
    <row r="1298" spans="3:58" x14ac:dyDescent="0.35">
      <c r="C1298" s="2"/>
      <c r="D1298" s="2"/>
      <c r="E1298" s="176"/>
      <c r="F1298" s="176"/>
      <c r="G1298" s="2"/>
      <c r="H1298" s="176"/>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row>
    <row r="1299" spans="3:58" x14ac:dyDescent="0.35">
      <c r="C1299" s="2"/>
      <c r="D1299" s="2"/>
      <c r="E1299" s="176"/>
      <c r="F1299" s="176"/>
      <c r="G1299" s="2"/>
      <c r="H1299" s="176"/>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row>
    <row r="1300" spans="3:58" x14ac:dyDescent="0.35">
      <c r="C1300" s="2"/>
      <c r="D1300" s="2"/>
      <c r="E1300" s="176"/>
      <c r="F1300" s="176"/>
      <c r="G1300" s="2"/>
      <c r="H1300" s="176"/>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row>
    <row r="1301" spans="3:58" x14ac:dyDescent="0.35">
      <c r="C1301" s="2"/>
      <c r="D1301" s="2"/>
      <c r="E1301" s="176"/>
      <c r="F1301" s="176"/>
      <c r="G1301" s="2"/>
      <c r="H1301" s="176"/>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row>
    <row r="1302" spans="3:58" x14ac:dyDescent="0.35">
      <c r="C1302" s="2"/>
      <c r="D1302" s="2"/>
      <c r="E1302" s="176"/>
      <c r="F1302" s="176"/>
      <c r="G1302" s="2"/>
      <c r="H1302" s="176"/>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row>
    <row r="1303" spans="3:58" x14ac:dyDescent="0.35">
      <c r="C1303" s="2"/>
      <c r="D1303" s="2"/>
      <c r="E1303" s="176"/>
      <c r="F1303" s="176"/>
      <c r="G1303" s="2"/>
      <c r="H1303" s="176"/>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row>
    <row r="1304" spans="3:58" x14ac:dyDescent="0.35">
      <c r="C1304" s="2"/>
      <c r="D1304" s="2"/>
      <c r="E1304" s="176"/>
      <c r="F1304" s="176"/>
      <c r="G1304" s="2"/>
      <c r="H1304" s="176"/>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row>
    <row r="1305" spans="3:58" x14ac:dyDescent="0.35">
      <c r="C1305" s="2"/>
      <c r="D1305" s="2"/>
      <c r="E1305" s="176"/>
      <c r="F1305" s="176"/>
      <c r="G1305" s="2"/>
      <c r="H1305" s="176"/>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row>
    <row r="1306" spans="3:58" x14ac:dyDescent="0.35">
      <c r="C1306" s="2"/>
      <c r="D1306" s="2"/>
      <c r="E1306" s="176"/>
      <c r="F1306" s="176"/>
      <c r="G1306" s="2"/>
      <c r="H1306" s="176"/>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row>
    <row r="1307" spans="3:58" x14ac:dyDescent="0.35">
      <c r="C1307" s="2"/>
      <c r="D1307" s="2"/>
      <c r="E1307" s="176"/>
      <c r="F1307" s="176"/>
      <c r="G1307" s="2"/>
      <c r="H1307" s="176"/>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row>
    <row r="1308" spans="3:58" x14ac:dyDescent="0.35">
      <c r="C1308" s="2"/>
      <c r="D1308" s="2"/>
      <c r="E1308" s="176"/>
      <c r="F1308" s="176"/>
      <c r="G1308" s="2"/>
      <c r="H1308" s="176"/>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row>
    <row r="1309" spans="3:58" x14ac:dyDescent="0.35">
      <c r="C1309" s="2"/>
      <c r="D1309" s="2"/>
      <c r="E1309" s="176"/>
      <c r="F1309" s="176"/>
      <c r="G1309" s="2"/>
      <c r="H1309" s="176"/>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row>
    <row r="1310" spans="3:58" x14ac:dyDescent="0.35">
      <c r="C1310" s="2"/>
      <c r="D1310" s="2"/>
      <c r="E1310" s="176"/>
      <c r="F1310" s="176"/>
      <c r="G1310" s="2"/>
      <c r="H1310" s="176"/>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row>
    <row r="1311" spans="3:58" x14ac:dyDescent="0.35">
      <c r="C1311" s="2"/>
      <c r="D1311" s="2"/>
      <c r="E1311" s="176"/>
      <c r="F1311" s="176"/>
      <c r="G1311" s="2"/>
      <c r="H1311" s="176"/>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row>
    <row r="1312" spans="3:58" x14ac:dyDescent="0.35">
      <c r="C1312" s="2"/>
      <c r="D1312" s="2"/>
      <c r="E1312" s="176"/>
      <c r="F1312" s="176"/>
      <c r="G1312" s="2"/>
      <c r="H1312" s="176"/>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row>
    <row r="1313" spans="3:58" x14ac:dyDescent="0.35">
      <c r="C1313" s="2"/>
      <c r="D1313" s="2"/>
      <c r="E1313" s="176"/>
      <c r="F1313" s="176"/>
      <c r="G1313" s="2"/>
      <c r="H1313" s="176"/>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row>
    <row r="1314" spans="3:58" x14ac:dyDescent="0.35">
      <c r="C1314" s="2"/>
      <c r="D1314" s="2"/>
      <c r="E1314" s="176"/>
      <c r="F1314" s="176"/>
      <c r="G1314" s="2"/>
      <c r="H1314" s="176"/>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row>
    <row r="1315" spans="3:58" x14ac:dyDescent="0.35">
      <c r="C1315" s="2"/>
      <c r="D1315" s="2"/>
      <c r="E1315" s="176"/>
      <c r="F1315" s="176"/>
      <c r="G1315" s="2"/>
      <c r="H1315" s="176"/>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row>
    <row r="1316" spans="3:58" x14ac:dyDescent="0.35">
      <c r="C1316" s="2"/>
      <c r="D1316" s="2"/>
      <c r="E1316" s="176"/>
      <c r="F1316" s="176"/>
      <c r="G1316" s="2"/>
      <c r="H1316" s="176"/>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row>
    <row r="1317" spans="3:58" x14ac:dyDescent="0.35">
      <c r="C1317" s="2"/>
      <c r="D1317" s="2"/>
      <c r="E1317" s="176"/>
      <c r="F1317" s="176"/>
      <c r="G1317" s="2"/>
      <c r="H1317" s="176"/>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row>
    <row r="1318" spans="3:58" x14ac:dyDescent="0.35">
      <c r="C1318" s="2"/>
      <c r="D1318" s="2"/>
      <c r="E1318" s="176"/>
      <c r="F1318" s="176"/>
      <c r="G1318" s="2"/>
      <c r="H1318" s="176"/>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row>
    <row r="1319" spans="3:58" x14ac:dyDescent="0.35">
      <c r="C1319" s="2"/>
      <c r="D1319" s="2"/>
      <c r="E1319" s="176"/>
      <c r="F1319" s="176"/>
      <c r="G1319" s="2"/>
      <c r="H1319" s="176"/>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row>
    <row r="1320" spans="3:58" x14ac:dyDescent="0.35">
      <c r="C1320" s="2"/>
      <c r="D1320" s="2"/>
      <c r="E1320" s="176"/>
      <c r="F1320" s="176"/>
      <c r="G1320" s="2"/>
      <c r="H1320" s="176"/>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row>
    <row r="1321" spans="3:58" x14ac:dyDescent="0.35">
      <c r="C1321" s="2"/>
      <c r="D1321" s="2"/>
      <c r="E1321" s="176"/>
      <c r="F1321" s="176"/>
      <c r="G1321" s="2"/>
      <c r="H1321" s="176"/>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row>
    <row r="1322" spans="3:58" x14ac:dyDescent="0.35">
      <c r="C1322" s="2"/>
      <c r="D1322" s="2"/>
      <c r="E1322" s="176"/>
      <c r="F1322" s="176"/>
      <c r="G1322" s="2"/>
      <c r="H1322" s="176"/>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row>
    <row r="1323" spans="3:58" x14ac:dyDescent="0.35">
      <c r="C1323" s="2"/>
      <c r="D1323" s="2"/>
      <c r="E1323" s="176"/>
      <c r="F1323" s="176"/>
      <c r="G1323" s="2"/>
      <c r="H1323" s="176"/>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row>
    <row r="1324" spans="3:58" x14ac:dyDescent="0.35">
      <c r="C1324" s="2"/>
      <c r="D1324" s="2"/>
      <c r="E1324" s="176"/>
      <c r="F1324" s="176"/>
      <c r="G1324" s="2"/>
      <c r="H1324" s="176"/>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row>
    <row r="1325" spans="3:58" x14ac:dyDescent="0.35">
      <c r="C1325" s="2"/>
      <c r="D1325" s="2"/>
      <c r="E1325" s="176"/>
      <c r="F1325" s="176"/>
      <c r="G1325" s="2"/>
      <c r="H1325" s="176"/>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row>
    <row r="1326" spans="3:58" x14ac:dyDescent="0.35">
      <c r="C1326" s="2"/>
      <c r="D1326" s="2"/>
      <c r="E1326" s="176"/>
      <c r="F1326" s="176"/>
      <c r="G1326" s="2"/>
      <c r="H1326" s="176"/>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row>
    <row r="1327" spans="3:58" x14ac:dyDescent="0.35">
      <c r="C1327" s="2"/>
      <c r="D1327" s="2"/>
      <c r="E1327" s="176"/>
      <c r="F1327" s="176"/>
      <c r="G1327" s="2"/>
      <c r="H1327" s="176"/>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row>
    <row r="1328" spans="3:58" x14ac:dyDescent="0.35">
      <c r="C1328" s="2"/>
      <c r="D1328" s="2"/>
      <c r="E1328" s="176"/>
      <c r="F1328" s="176"/>
      <c r="G1328" s="2"/>
      <c r="H1328" s="176"/>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row>
    <row r="1329" spans="3:58" x14ac:dyDescent="0.35">
      <c r="C1329" s="2"/>
      <c r="D1329" s="2"/>
      <c r="E1329" s="176"/>
      <c r="F1329" s="176"/>
      <c r="G1329" s="2"/>
      <c r="H1329" s="176"/>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row>
    <row r="1330" spans="3:58" x14ac:dyDescent="0.35">
      <c r="C1330" s="2"/>
      <c r="D1330" s="2"/>
      <c r="E1330" s="176"/>
      <c r="F1330" s="176"/>
      <c r="G1330" s="2"/>
      <c r="H1330" s="176"/>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row>
    <row r="1331" spans="3:58" x14ac:dyDescent="0.35">
      <c r="C1331" s="2"/>
      <c r="D1331" s="2"/>
      <c r="E1331" s="176"/>
      <c r="F1331" s="176"/>
      <c r="G1331" s="2"/>
      <c r="H1331" s="176"/>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row>
    <row r="1332" spans="3:58" x14ac:dyDescent="0.35">
      <c r="C1332" s="2"/>
      <c r="D1332" s="2"/>
      <c r="E1332" s="176"/>
      <c r="F1332" s="176"/>
      <c r="G1332" s="2"/>
      <c r="H1332" s="176"/>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row>
    <row r="1333" spans="3:58" x14ac:dyDescent="0.35">
      <c r="C1333" s="2"/>
      <c r="D1333" s="2"/>
      <c r="E1333" s="176"/>
      <c r="F1333" s="176"/>
      <c r="G1333" s="2"/>
      <c r="H1333" s="176"/>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row>
    <row r="1334" spans="3:58" x14ac:dyDescent="0.35">
      <c r="C1334" s="2"/>
      <c r="D1334" s="2"/>
      <c r="E1334" s="176"/>
      <c r="F1334" s="176"/>
      <c r="G1334" s="2"/>
      <c r="H1334" s="176"/>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row>
    <row r="1335" spans="3:58" x14ac:dyDescent="0.35">
      <c r="C1335" s="2"/>
      <c r="D1335" s="2"/>
      <c r="E1335" s="176"/>
      <c r="F1335" s="176"/>
      <c r="G1335" s="2"/>
      <c r="H1335" s="176"/>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row>
    <row r="1336" spans="3:58" x14ac:dyDescent="0.35">
      <c r="C1336" s="2"/>
      <c r="D1336" s="2"/>
      <c r="E1336" s="176"/>
      <c r="F1336" s="176"/>
      <c r="G1336" s="2"/>
      <c r="H1336" s="176"/>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row>
    <row r="1337" spans="3:58" x14ac:dyDescent="0.35">
      <c r="C1337" s="2"/>
      <c r="D1337" s="2"/>
      <c r="E1337" s="176"/>
      <c r="F1337" s="176"/>
      <c r="G1337" s="2"/>
      <c r="H1337" s="176"/>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row>
    <row r="1338" spans="3:58" x14ac:dyDescent="0.35">
      <c r="C1338" s="2"/>
      <c r="D1338" s="2"/>
      <c r="E1338" s="176"/>
      <c r="F1338" s="176"/>
      <c r="G1338" s="2"/>
      <c r="H1338" s="176"/>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row>
    <row r="1339" spans="3:58" x14ac:dyDescent="0.35">
      <c r="C1339" s="2"/>
      <c r="D1339" s="2"/>
      <c r="E1339" s="176"/>
      <c r="F1339" s="176"/>
      <c r="G1339" s="2"/>
      <c r="H1339" s="176"/>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row>
    <row r="1340" spans="3:58" x14ac:dyDescent="0.35">
      <c r="C1340" s="2"/>
      <c r="D1340" s="2"/>
      <c r="E1340" s="176"/>
      <c r="F1340" s="176"/>
      <c r="G1340" s="2"/>
      <c r="H1340" s="176"/>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row>
    <row r="1341" spans="3:58" x14ac:dyDescent="0.35">
      <c r="C1341" s="2"/>
      <c r="D1341" s="2"/>
      <c r="E1341" s="176"/>
      <c r="F1341" s="176"/>
      <c r="G1341" s="2"/>
      <c r="H1341" s="176"/>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row>
    <row r="1342" spans="3:58" x14ac:dyDescent="0.35">
      <c r="C1342" s="2"/>
      <c r="D1342" s="2"/>
      <c r="E1342" s="176"/>
      <c r="F1342" s="176"/>
      <c r="G1342" s="2"/>
      <c r="H1342" s="176"/>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row>
    <row r="1343" spans="3:58" x14ac:dyDescent="0.35">
      <c r="C1343" s="2"/>
      <c r="D1343" s="2"/>
      <c r="E1343" s="176"/>
      <c r="F1343" s="176"/>
      <c r="G1343" s="2"/>
      <c r="H1343" s="176"/>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row>
    <row r="1344" spans="3:58" x14ac:dyDescent="0.35">
      <c r="C1344" s="2"/>
      <c r="D1344" s="2"/>
      <c r="E1344" s="176"/>
      <c r="F1344" s="176"/>
      <c r="G1344" s="2"/>
      <c r="H1344" s="176"/>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row>
    <row r="1345" spans="3:58" x14ac:dyDescent="0.35">
      <c r="C1345" s="2"/>
      <c r="D1345" s="2"/>
      <c r="E1345" s="176"/>
      <c r="F1345" s="176"/>
      <c r="G1345" s="2"/>
      <c r="H1345" s="176"/>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row>
    <row r="1346" spans="3:58" x14ac:dyDescent="0.35">
      <c r="C1346" s="2"/>
      <c r="D1346" s="2"/>
      <c r="E1346" s="176"/>
      <c r="F1346" s="176"/>
      <c r="G1346" s="2"/>
      <c r="H1346" s="176"/>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row>
    <row r="1347" spans="3:58" x14ac:dyDescent="0.35">
      <c r="C1347" s="2"/>
      <c r="D1347" s="2"/>
      <c r="E1347" s="176"/>
      <c r="F1347" s="176"/>
      <c r="G1347" s="2"/>
      <c r="H1347" s="176"/>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row>
    <row r="1348" spans="3:58" x14ac:dyDescent="0.35">
      <c r="C1348" s="2"/>
      <c r="D1348" s="2"/>
      <c r="E1348" s="176"/>
      <c r="F1348" s="176"/>
      <c r="G1348" s="2"/>
      <c r="H1348" s="176"/>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row>
    <row r="1349" spans="3:58" x14ac:dyDescent="0.35">
      <c r="C1349" s="2"/>
      <c r="D1349" s="2"/>
      <c r="E1349" s="176"/>
      <c r="F1349" s="176"/>
      <c r="G1349" s="2"/>
      <c r="H1349" s="176"/>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row>
    <row r="1350" spans="3:58" x14ac:dyDescent="0.35">
      <c r="C1350" s="2"/>
      <c r="D1350" s="2"/>
      <c r="E1350" s="176"/>
      <c r="F1350" s="176"/>
      <c r="G1350" s="2"/>
      <c r="H1350" s="176"/>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row>
    <row r="1351" spans="3:58" x14ac:dyDescent="0.35">
      <c r="C1351" s="2"/>
      <c r="D1351" s="2"/>
      <c r="E1351" s="176"/>
      <c r="F1351" s="176"/>
      <c r="G1351" s="2"/>
      <c r="H1351" s="176"/>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row>
    <row r="1352" spans="3:58" x14ac:dyDescent="0.35">
      <c r="C1352" s="2"/>
      <c r="D1352" s="2"/>
      <c r="E1352" s="176"/>
      <c r="F1352" s="176"/>
      <c r="G1352" s="2"/>
      <c r="H1352" s="176"/>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row>
    <row r="1353" spans="3:58" x14ac:dyDescent="0.35">
      <c r="C1353" s="2"/>
      <c r="D1353" s="2"/>
      <c r="E1353" s="176"/>
      <c r="F1353" s="176"/>
      <c r="G1353" s="2"/>
      <c r="H1353" s="176"/>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row>
    <row r="1354" spans="3:58" x14ac:dyDescent="0.35">
      <c r="C1354" s="2"/>
      <c r="D1354" s="2"/>
      <c r="E1354" s="176"/>
      <c r="F1354" s="176"/>
      <c r="G1354" s="2"/>
      <c r="H1354" s="176"/>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row>
    <row r="1355" spans="3:58" x14ac:dyDescent="0.35">
      <c r="C1355" s="2"/>
      <c r="D1355" s="2"/>
      <c r="E1355" s="176"/>
      <c r="F1355" s="176"/>
      <c r="G1355" s="2"/>
      <c r="H1355" s="176"/>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row>
    <row r="1356" spans="3:58" x14ac:dyDescent="0.35">
      <c r="C1356" s="2"/>
      <c r="D1356" s="2"/>
      <c r="E1356" s="176"/>
      <c r="F1356" s="176"/>
      <c r="G1356" s="2"/>
      <c r="H1356" s="176"/>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row>
    <row r="1357" spans="3:58" x14ac:dyDescent="0.35">
      <c r="C1357" s="2"/>
      <c r="D1357" s="2"/>
      <c r="E1357" s="176"/>
      <c r="F1357" s="176"/>
      <c r="G1357" s="2"/>
      <c r="H1357" s="176"/>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row>
    <row r="1358" spans="3:58" x14ac:dyDescent="0.35">
      <c r="C1358" s="2"/>
      <c r="D1358" s="2"/>
      <c r="E1358" s="176"/>
      <c r="F1358" s="176"/>
      <c r="G1358" s="2"/>
      <c r="H1358" s="176"/>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row>
    <row r="1359" spans="3:58" x14ac:dyDescent="0.35">
      <c r="C1359" s="2"/>
      <c r="D1359" s="2"/>
      <c r="E1359" s="176"/>
      <c r="F1359" s="176"/>
      <c r="G1359" s="2"/>
      <c r="H1359" s="176"/>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row>
    <row r="1360" spans="3:58" x14ac:dyDescent="0.35">
      <c r="C1360" s="2"/>
      <c r="D1360" s="2"/>
      <c r="E1360" s="176"/>
      <c r="F1360" s="176"/>
      <c r="G1360" s="2"/>
      <c r="H1360" s="176"/>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row>
    <row r="1361" spans="3:58" x14ac:dyDescent="0.35">
      <c r="C1361" s="2"/>
      <c r="D1361" s="2"/>
      <c r="E1361" s="176"/>
      <c r="F1361" s="176"/>
      <c r="G1361" s="2"/>
      <c r="H1361" s="176"/>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row>
    <row r="1362" spans="3:58" x14ac:dyDescent="0.35">
      <c r="C1362" s="2"/>
      <c r="D1362" s="2"/>
      <c r="E1362" s="176"/>
      <c r="F1362" s="176"/>
      <c r="G1362" s="2"/>
      <c r="H1362" s="176"/>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row>
    <row r="1363" spans="3:58" x14ac:dyDescent="0.35">
      <c r="C1363" s="2"/>
      <c r="D1363" s="2"/>
      <c r="E1363" s="176"/>
      <c r="F1363" s="176"/>
      <c r="G1363" s="2"/>
      <c r="H1363" s="176"/>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row>
    <row r="1364" spans="3:58" x14ac:dyDescent="0.35">
      <c r="C1364" s="2"/>
      <c r="D1364" s="2"/>
      <c r="E1364" s="176"/>
      <c r="F1364" s="176"/>
      <c r="G1364" s="2"/>
      <c r="H1364" s="176"/>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row>
    <row r="1365" spans="3:58" x14ac:dyDescent="0.35">
      <c r="C1365" s="2"/>
      <c r="D1365" s="2"/>
      <c r="E1365" s="176"/>
      <c r="F1365" s="176"/>
      <c r="G1365" s="2"/>
      <c r="H1365" s="176"/>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row>
    <row r="1366" spans="3:58" x14ac:dyDescent="0.35">
      <c r="C1366" s="2"/>
      <c r="D1366" s="2"/>
      <c r="E1366" s="176"/>
      <c r="F1366" s="176"/>
      <c r="G1366" s="2"/>
      <c r="H1366" s="176"/>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row>
    <row r="1367" spans="3:58" x14ac:dyDescent="0.35">
      <c r="C1367" s="2"/>
      <c r="D1367" s="2"/>
      <c r="E1367" s="176"/>
      <c r="F1367" s="176"/>
      <c r="G1367" s="2"/>
      <c r="H1367" s="176"/>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row>
    <row r="1368" spans="3:58" x14ac:dyDescent="0.35">
      <c r="C1368" s="2"/>
      <c r="D1368" s="2"/>
      <c r="E1368" s="176"/>
      <c r="F1368" s="176"/>
      <c r="G1368" s="2"/>
      <c r="H1368" s="176"/>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row>
    <row r="1369" spans="3:58" x14ac:dyDescent="0.35">
      <c r="C1369" s="2"/>
      <c r="D1369" s="2"/>
      <c r="E1369" s="176"/>
      <c r="F1369" s="176"/>
      <c r="G1369" s="2"/>
      <c r="H1369" s="176"/>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row>
    <row r="1370" spans="3:58" x14ac:dyDescent="0.35">
      <c r="C1370" s="2"/>
      <c r="D1370" s="2"/>
      <c r="E1370" s="176"/>
      <c r="F1370" s="176"/>
      <c r="G1370" s="2"/>
      <c r="H1370" s="176"/>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row>
    <row r="1371" spans="3:58" x14ac:dyDescent="0.35">
      <c r="C1371" s="2"/>
      <c r="D1371" s="2"/>
      <c r="E1371" s="176"/>
      <c r="F1371" s="176"/>
      <c r="G1371" s="2"/>
      <c r="H1371" s="176"/>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row>
    <row r="1372" spans="3:58" x14ac:dyDescent="0.35">
      <c r="C1372" s="2"/>
      <c r="D1372" s="2"/>
      <c r="E1372" s="176"/>
      <c r="F1372" s="176"/>
      <c r="G1372" s="2"/>
      <c r="H1372" s="176"/>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row>
    <row r="1373" spans="3:58" x14ac:dyDescent="0.35">
      <c r="C1373" s="2"/>
      <c r="D1373" s="2"/>
      <c r="E1373" s="176"/>
      <c r="F1373" s="176"/>
      <c r="G1373" s="2"/>
      <c r="H1373" s="176"/>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row>
    <row r="1374" spans="3:58" x14ac:dyDescent="0.35">
      <c r="C1374" s="2"/>
      <c r="D1374" s="2"/>
      <c r="E1374" s="176"/>
      <c r="F1374" s="176"/>
      <c r="G1374" s="2"/>
      <c r="H1374" s="176"/>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row>
    <row r="1375" spans="3:58" x14ac:dyDescent="0.35">
      <c r="C1375" s="2"/>
      <c r="D1375" s="2"/>
      <c r="E1375" s="176"/>
      <c r="F1375" s="176"/>
      <c r="G1375" s="2"/>
      <c r="H1375" s="176"/>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row>
    <row r="1376" spans="3:58" x14ac:dyDescent="0.35">
      <c r="C1376" s="2"/>
      <c r="D1376" s="2"/>
      <c r="E1376" s="176"/>
      <c r="F1376" s="176"/>
      <c r="G1376" s="2"/>
      <c r="H1376" s="176"/>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row>
    <row r="1377" spans="3:58" x14ac:dyDescent="0.35">
      <c r="C1377" s="2"/>
      <c r="D1377" s="2"/>
      <c r="E1377" s="176"/>
      <c r="F1377" s="176"/>
      <c r="G1377" s="2"/>
      <c r="H1377" s="176"/>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row>
    <row r="1378" spans="3:58" x14ac:dyDescent="0.35">
      <c r="C1378" s="2"/>
      <c r="D1378" s="2"/>
      <c r="E1378" s="176"/>
      <c r="F1378" s="176"/>
      <c r="G1378" s="2"/>
      <c r="H1378" s="176"/>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row>
    <row r="1379" spans="3:58" x14ac:dyDescent="0.35">
      <c r="C1379" s="2"/>
      <c r="D1379" s="2"/>
      <c r="E1379" s="176"/>
      <c r="F1379" s="176"/>
      <c r="G1379" s="2"/>
      <c r="H1379" s="176"/>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row>
    <row r="1380" spans="3:58" x14ac:dyDescent="0.35">
      <c r="C1380" s="2"/>
      <c r="D1380" s="2"/>
      <c r="E1380" s="176"/>
      <c r="F1380" s="176"/>
      <c r="G1380" s="2"/>
      <c r="H1380" s="176"/>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row>
    <row r="1381" spans="3:58" x14ac:dyDescent="0.35">
      <c r="C1381" s="2"/>
      <c r="D1381" s="2"/>
      <c r="E1381" s="176"/>
      <c r="F1381" s="176"/>
      <c r="G1381" s="2"/>
      <c r="H1381" s="176"/>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row>
    <row r="1382" spans="3:58" x14ac:dyDescent="0.35">
      <c r="C1382" s="2"/>
      <c r="D1382" s="2"/>
      <c r="E1382" s="176"/>
      <c r="F1382" s="176"/>
      <c r="G1382" s="2"/>
      <c r="H1382" s="176"/>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row>
    <row r="1383" spans="3:58" x14ac:dyDescent="0.35">
      <c r="C1383" s="2"/>
      <c r="D1383" s="2"/>
      <c r="E1383" s="176"/>
      <c r="F1383" s="176"/>
      <c r="G1383" s="2"/>
      <c r="H1383" s="176"/>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row>
    <row r="1384" spans="3:58" x14ac:dyDescent="0.35">
      <c r="C1384" s="2"/>
      <c r="D1384" s="2"/>
      <c r="E1384" s="176"/>
      <c r="F1384" s="176"/>
      <c r="G1384" s="2"/>
      <c r="H1384" s="176"/>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row>
    <row r="1385" spans="3:58" x14ac:dyDescent="0.35">
      <c r="C1385" s="2"/>
      <c r="D1385" s="2"/>
      <c r="E1385" s="176"/>
      <c r="F1385" s="176"/>
      <c r="G1385" s="2"/>
      <c r="H1385" s="176"/>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row>
    <row r="1386" spans="3:58" x14ac:dyDescent="0.35">
      <c r="C1386" s="2"/>
      <c r="D1386" s="2"/>
      <c r="E1386" s="176"/>
      <c r="F1386" s="176"/>
      <c r="G1386" s="2"/>
      <c r="H1386" s="176"/>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row>
    <row r="1387" spans="3:58" x14ac:dyDescent="0.35">
      <c r="C1387" s="2"/>
      <c r="D1387" s="2"/>
      <c r="E1387" s="176"/>
      <c r="F1387" s="176"/>
      <c r="G1387" s="2"/>
      <c r="H1387" s="176"/>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row>
    <row r="1388" spans="3:58" x14ac:dyDescent="0.35">
      <c r="C1388" s="2"/>
      <c r="D1388" s="2"/>
      <c r="E1388" s="176"/>
      <c r="F1388" s="176"/>
      <c r="G1388" s="2"/>
      <c r="H1388" s="176"/>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row>
    <row r="1389" spans="3:58" x14ac:dyDescent="0.35">
      <c r="C1389" s="2"/>
      <c r="D1389" s="2"/>
      <c r="E1389" s="176"/>
      <c r="F1389" s="176"/>
      <c r="G1389" s="2"/>
      <c r="H1389" s="176"/>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row>
    <row r="1390" spans="3:58" x14ac:dyDescent="0.35">
      <c r="C1390" s="2"/>
      <c r="D1390" s="2"/>
      <c r="E1390" s="176"/>
      <c r="F1390" s="176"/>
      <c r="G1390" s="2"/>
      <c r="H1390" s="176"/>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row>
    <row r="1391" spans="3:58" x14ac:dyDescent="0.35">
      <c r="C1391" s="2"/>
      <c r="D1391" s="2"/>
      <c r="E1391" s="176"/>
      <c r="F1391" s="176"/>
      <c r="G1391" s="2"/>
      <c r="H1391" s="176"/>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row>
    <row r="1392" spans="3:58" x14ac:dyDescent="0.35">
      <c r="C1392" s="2"/>
      <c r="D1392" s="2"/>
      <c r="E1392" s="176"/>
      <c r="F1392" s="176"/>
      <c r="G1392" s="2"/>
      <c r="H1392" s="176"/>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row>
    <row r="1393" spans="3:58" x14ac:dyDescent="0.35">
      <c r="C1393" s="2"/>
      <c r="D1393" s="2"/>
      <c r="E1393" s="176"/>
      <c r="F1393" s="176"/>
      <c r="G1393" s="2"/>
      <c r="H1393" s="176"/>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row>
    <row r="1394" spans="3:58" x14ac:dyDescent="0.35">
      <c r="C1394" s="2"/>
      <c r="D1394" s="2"/>
      <c r="E1394" s="176"/>
      <c r="F1394" s="176"/>
      <c r="G1394" s="2"/>
      <c r="H1394" s="176"/>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row>
    <row r="1395" spans="3:58" x14ac:dyDescent="0.35">
      <c r="C1395" s="2"/>
      <c r="D1395" s="2"/>
      <c r="E1395" s="176"/>
      <c r="F1395" s="176"/>
      <c r="G1395" s="2"/>
      <c r="H1395" s="176"/>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row>
    <row r="1396" spans="3:58" x14ac:dyDescent="0.35">
      <c r="C1396" s="2"/>
      <c r="D1396" s="2"/>
      <c r="E1396" s="176"/>
      <c r="F1396" s="176"/>
      <c r="G1396" s="2"/>
      <c r="H1396" s="176"/>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row>
    <row r="1397" spans="3:58" x14ac:dyDescent="0.35">
      <c r="C1397" s="2"/>
      <c r="D1397" s="2"/>
      <c r="E1397" s="176"/>
      <c r="F1397" s="176"/>
      <c r="G1397" s="2"/>
      <c r="H1397" s="176"/>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row>
    <row r="1398" spans="3:58" x14ac:dyDescent="0.35">
      <c r="C1398" s="2"/>
      <c r="D1398" s="2"/>
      <c r="E1398" s="176"/>
      <c r="F1398" s="176"/>
      <c r="G1398" s="2"/>
      <c r="H1398" s="176"/>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row>
    <row r="1399" spans="3:58" x14ac:dyDescent="0.35">
      <c r="C1399" s="2"/>
      <c r="D1399" s="2"/>
      <c r="E1399" s="176"/>
      <c r="F1399" s="176"/>
      <c r="G1399" s="2"/>
      <c r="H1399" s="176"/>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row>
    <row r="1400" spans="3:58" x14ac:dyDescent="0.35">
      <c r="C1400" s="2"/>
      <c r="D1400" s="2"/>
      <c r="E1400" s="176"/>
      <c r="F1400" s="176"/>
      <c r="G1400" s="2"/>
      <c r="H1400" s="176"/>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row>
    <row r="1401" spans="3:58" x14ac:dyDescent="0.35">
      <c r="C1401" s="2"/>
      <c r="D1401" s="2"/>
      <c r="E1401" s="176"/>
      <c r="F1401" s="176"/>
      <c r="G1401" s="2"/>
      <c r="H1401" s="176"/>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row>
    <row r="1402" spans="3:58" x14ac:dyDescent="0.35">
      <c r="C1402" s="2"/>
      <c r="D1402" s="2"/>
      <c r="E1402" s="176"/>
      <c r="F1402" s="176"/>
      <c r="G1402" s="2"/>
      <c r="H1402" s="176"/>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row>
    <row r="1403" spans="3:58" x14ac:dyDescent="0.35">
      <c r="C1403" s="2"/>
      <c r="D1403" s="2"/>
      <c r="E1403" s="176"/>
      <c r="F1403" s="176"/>
      <c r="G1403" s="2"/>
      <c r="H1403" s="176"/>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row>
    <row r="1404" spans="3:58" x14ac:dyDescent="0.35">
      <c r="C1404" s="2"/>
      <c r="D1404" s="2"/>
      <c r="E1404" s="176"/>
      <c r="F1404" s="176"/>
      <c r="G1404" s="2"/>
      <c r="H1404" s="176"/>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row>
    <row r="1405" spans="3:58" x14ac:dyDescent="0.35">
      <c r="C1405" s="2"/>
      <c r="D1405" s="2"/>
      <c r="E1405" s="176"/>
      <c r="F1405" s="176"/>
      <c r="G1405" s="2"/>
      <c r="H1405" s="176"/>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row>
    <row r="1406" spans="3:58" x14ac:dyDescent="0.35">
      <c r="C1406" s="2"/>
      <c r="D1406" s="2"/>
      <c r="E1406" s="176"/>
      <c r="F1406" s="176"/>
      <c r="G1406" s="2"/>
      <c r="H1406" s="176"/>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row>
    <row r="1407" spans="3:58" x14ac:dyDescent="0.35">
      <c r="C1407" s="2"/>
      <c r="D1407" s="2"/>
      <c r="E1407" s="176"/>
      <c r="F1407" s="176"/>
      <c r="G1407" s="2"/>
      <c r="H1407" s="176"/>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row>
    <row r="1408" spans="3:58" x14ac:dyDescent="0.35">
      <c r="C1408" s="2"/>
      <c r="D1408" s="2"/>
      <c r="E1408" s="176"/>
      <c r="F1408" s="176"/>
      <c r="G1408" s="2"/>
      <c r="H1408" s="176"/>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row>
    <row r="1409" spans="3:58" x14ac:dyDescent="0.35">
      <c r="C1409" s="2"/>
      <c r="D1409" s="2"/>
      <c r="E1409" s="176"/>
      <c r="F1409" s="176"/>
      <c r="G1409" s="2"/>
      <c r="H1409" s="176"/>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row>
    <row r="1410" spans="3:58" x14ac:dyDescent="0.35">
      <c r="C1410" s="2"/>
      <c r="D1410" s="2"/>
      <c r="E1410" s="176"/>
      <c r="F1410" s="176"/>
      <c r="G1410" s="2"/>
      <c r="H1410" s="176"/>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row>
    <row r="1411" spans="3:58" x14ac:dyDescent="0.35">
      <c r="C1411" s="2"/>
      <c r="D1411" s="2"/>
      <c r="E1411" s="176"/>
      <c r="F1411" s="176"/>
      <c r="G1411" s="2"/>
      <c r="H1411" s="176"/>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row>
    <row r="1412" spans="3:58" x14ac:dyDescent="0.35">
      <c r="C1412" s="2"/>
      <c r="D1412" s="2"/>
      <c r="E1412" s="176"/>
      <c r="F1412" s="176"/>
      <c r="G1412" s="2"/>
      <c r="H1412" s="176"/>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row>
    <row r="1413" spans="3:58" x14ac:dyDescent="0.35">
      <c r="C1413" s="2"/>
      <c r="D1413" s="2"/>
      <c r="E1413" s="176"/>
      <c r="F1413" s="176"/>
      <c r="G1413" s="2"/>
      <c r="H1413" s="176"/>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row>
    <row r="1414" spans="3:58" x14ac:dyDescent="0.35">
      <c r="C1414" s="2"/>
      <c r="D1414" s="2"/>
      <c r="E1414" s="176"/>
      <c r="F1414" s="176"/>
      <c r="G1414" s="2"/>
      <c r="H1414" s="176"/>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row>
    <row r="1415" spans="3:58" x14ac:dyDescent="0.35">
      <c r="C1415" s="2"/>
      <c r="D1415" s="2"/>
      <c r="E1415" s="176"/>
      <c r="F1415" s="176"/>
      <c r="G1415" s="2"/>
      <c r="H1415" s="176"/>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row>
    <row r="1416" spans="3:58" x14ac:dyDescent="0.35">
      <c r="C1416" s="2"/>
      <c r="D1416" s="2"/>
      <c r="E1416" s="176"/>
      <c r="F1416" s="176"/>
      <c r="G1416" s="2"/>
      <c r="H1416" s="176"/>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row>
    <row r="1417" spans="3:58" x14ac:dyDescent="0.35">
      <c r="C1417" s="2"/>
      <c r="D1417" s="2"/>
      <c r="E1417" s="176"/>
      <c r="F1417" s="176"/>
      <c r="G1417" s="2"/>
      <c r="H1417" s="176"/>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row>
    <row r="1418" spans="3:58" x14ac:dyDescent="0.35">
      <c r="C1418" s="2"/>
      <c r="D1418" s="2"/>
      <c r="E1418" s="176"/>
      <c r="F1418" s="176"/>
      <c r="G1418" s="2"/>
      <c r="H1418" s="176"/>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row>
    <row r="1419" spans="3:58" x14ac:dyDescent="0.35">
      <c r="C1419" s="2"/>
      <c r="D1419" s="2"/>
      <c r="E1419" s="176"/>
      <c r="F1419" s="176"/>
      <c r="G1419" s="2"/>
      <c r="H1419" s="176"/>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row>
    <row r="1420" spans="3:58" x14ac:dyDescent="0.35">
      <c r="C1420" s="2"/>
      <c r="D1420" s="2"/>
      <c r="E1420" s="176"/>
      <c r="F1420" s="176"/>
      <c r="G1420" s="2"/>
      <c r="H1420" s="176"/>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row>
    <row r="1421" spans="3:58" x14ac:dyDescent="0.35">
      <c r="C1421" s="2"/>
      <c r="D1421" s="2"/>
      <c r="E1421" s="176"/>
      <c r="F1421" s="176"/>
      <c r="G1421" s="2"/>
      <c r="H1421" s="176"/>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row>
    <row r="1422" spans="3:58" x14ac:dyDescent="0.35">
      <c r="C1422" s="2"/>
      <c r="D1422" s="2"/>
      <c r="E1422" s="176"/>
      <c r="F1422" s="176"/>
      <c r="G1422" s="2"/>
      <c r="H1422" s="176"/>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row>
    <row r="1423" spans="3:58" x14ac:dyDescent="0.35">
      <c r="C1423" s="2"/>
      <c r="D1423" s="2"/>
      <c r="E1423" s="176"/>
      <c r="F1423" s="176"/>
      <c r="G1423" s="2"/>
      <c r="H1423" s="176"/>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row>
    <row r="1424" spans="3:58" x14ac:dyDescent="0.35">
      <c r="C1424" s="2"/>
      <c r="D1424" s="2"/>
      <c r="E1424" s="176"/>
      <c r="F1424" s="176"/>
      <c r="G1424" s="2"/>
      <c r="H1424" s="176"/>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row>
    <row r="1425" spans="3:58" x14ac:dyDescent="0.35">
      <c r="C1425" s="2"/>
      <c r="D1425" s="2"/>
      <c r="E1425" s="176"/>
      <c r="F1425" s="176"/>
      <c r="G1425" s="2"/>
      <c r="H1425" s="176"/>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row>
    <row r="1426" spans="3:58" x14ac:dyDescent="0.35">
      <c r="C1426" s="2"/>
      <c r="D1426" s="2"/>
      <c r="E1426" s="176"/>
      <c r="F1426" s="176"/>
      <c r="G1426" s="2"/>
      <c r="H1426" s="176"/>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row>
    <row r="1427" spans="3:58" x14ac:dyDescent="0.35">
      <c r="C1427" s="2"/>
      <c r="D1427" s="2"/>
      <c r="E1427" s="176"/>
      <c r="F1427" s="176"/>
      <c r="G1427" s="2"/>
      <c r="H1427" s="176"/>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row>
    <row r="1428" spans="3:58" x14ac:dyDescent="0.35">
      <c r="C1428" s="2"/>
      <c r="D1428" s="2"/>
      <c r="E1428" s="176"/>
      <c r="F1428" s="176"/>
      <c r="G1428" s="2"/>
      <c r="H1428" s="176"/>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row>
    <row r="1429" spans="3:58" x14ac:dyDescent="0.35">
      <c r="C1429" s="2"/>
      <c r="D1429" s="2"/>
      <c r="E1429" s="176"/>
      <c r="F1429" s="176"/>
      <c r="G1429" s="2"/>
      <c r="H1429" s="176"/>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row>
    <row r="1430" spans="3:58" x14ac:dyDescent="0.35">
      <c r="C1430" s="2"/>
      <c r="D1430" s="2"/>
      <c r="E1430" s="176"/>
      <c r="F1430" s="176"/>
      <c r="G1430" s="2"/>
      <c r="H1430" s="176"/>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row>
    <row r="1431" spans="3:58" x14ac:dyDescent="0.35">
      <c r="C1431" s="2"/>
      <c r="D1431" s="2"/>
      <c r="E1431" s="176"/>
      <c r="F1431" s="176"/>
      <c r="G1431" s="2"/>
      <c r="H1431" s="176"/>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row>
    <row r="1432" spans="3:58" x14ac:dyDescent="0.35">
      <c r="C1432" s="2"/>
      <c r="D1432" s="2"/>
      <c r="E1432" s="176"/>
      <c r="F1432" s="176"/>
      <c r="G1432" s="2"/>
      <c r="H1432" s="176"/>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row>
    <row r="1433" spans="3:58" x14ac:dyDescent="0.35">
      <c r="C1433" s="2"/>
      <c r="D1433" s="2"/>
      <c r="E1433" s="176"/>
      <c r="F1433" s="176"/>
      <c r="G1433" s="2"/>
      <c r="H1433" s="176"/>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row>
    <row r="1434" spans="3:58" x14ac:dyDescent="0.35">
      <c r="C1434" s="2"/>
      <c r="D1434" s="2"/>
      <c r="E1434" s="176"/>
      <c r="F1434" s="176"/>
      <c r="G1434" s="2"/>
      <c r="H1434" s="176"/>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row>
    <row r="1435" spans="3:58" x14ac:dyDescent="0.35">
      <c r="C1435" s="2"/>
      <c r="D1435" s="2"/>
      <c r="E1435" s="176"/>
      <c r="F1435" s="176"/>
      <c r="G1435" s="2"/>
      <c r="H1435" s="176"/>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row>
    <row r="1436" spans="3:58" x14ac:dyDescent="0.35">
      <c r="C1436" s="2"/>
      <c r="D1436" s="2"/>
      <c r="E1436" s="176"/>
      <c r="F1436" s="176"/>
      <c r="G1436" s="2"/>
      <c r="H1436" s="176"/>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row>
    <row r="1437" spans="3:58" x14ac:dyDescent="0.35">
      <c r="C1437" s="2"/>
      <c r="D1437" s="2"/>
      <c r="E1437" s="176"/>
      <c r="F1437" s="176"/>
      <c r="G1437" s="2"/>
      <c r="H1437" s="176"/>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row>
    <row r="1438" spans="3:58" x14ac:dyDescent="0.35">
      <c r="C1438" s="2"/>
      <c r="D1438" s="2"/>
      <c r="E1438" s="176"/>
      <c r="F1438" s="176"/>
      <c r="G1438" s="2"/>
      <c r="H1438" s="176"/>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row>
    <row r="1439" spans="3:58" x14ac:dyDescent="0.35">
      <c r="C1439" s="2"/>
      <c r="D1439" s="2"/>
      <c r="E1439" s="176"/>
      <c r="F1439" s="176"/>
      <c r="G1439" s="2"/>
      <c r="H1439" s="176"/>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row>
    <row r="1440" spans="3:58" x14ac:dyDescent="0.35">
      <c r="C1440" s="2"/>
      <c r="D1440" s="2"/>
      <c r="E1440" s="176"/>
      <c r="F1440" s="176"/>
      <c r="G1440" s="2"/>
      <c r="H1440" s="176"/>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row>
    <row r="1441" spans="3:58" x14ac:dyDescent="0.35">
      <c r="C1441" s="2"/>
      <c r="D1441" s="2"/>
      <c r="E1441" s="176"/>
      <c r="F1441" s="176"/>
      <c r="G1441" s="2"/>
      <c r="H1441" s="176"/>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row>
    <row r="1442" spans="3:58" x14ac:dyDescent="0.35">
      <c r="C1442" s="2"/>
      <c r="D1442" s="2"/>
      <c r="E1442" s="176"/>
      <c r="F1442" s="176"/>
      <c r="G1442" s="2"/>
      <c r="H1442" s="176"/>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row>
    <row r="1443" spans="3:58" x14ac:dyDescent="0.35">
      <c r="C1443" s="2"/>
      <c r="D1443" s="2"/>
      <c r="E1443" s="176"/>
      <c r="F1443" s="176"/>
      <c r="G1443" s="2"/>
      <c r="H1443" s="176"/>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row>
    <row r="1444" spans="3:58" x14ac:dyDescent="0.35">
      <c r="C1444" s="2"/>
      <c r="D1444" s="2"/>
      <c r="E1444" s="176"/>
      <c r="F1444" s="176"/>
      <c r="G1444" s="2"/>
      <c r="H1444" s="176"/>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row>
    <row r="1445" spans="3:58" x14ac:dyDescent="0.35">
      <c r="C1445" s="2"/>
      <c r="D1445" s="2"/>
      <c r="E1445" s="176"/>
      <c r="F1445" s="176"/>
      <c r="G1445" s="2"/>
      <c r="H1445" s="176"/>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row>
    <row r="1446" spans="3:58" x14ac:dyDescent="0.35">
      <c r="C1446" s="2"/>
      <c r="D1446" s="2"/>
      <c r="E1446" s="176"/>
      <c r="F1446" s="176"/>
      <c r="G1446" s="2"/>
      <c r="H1446" s="176"/>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row>
    <row r="1447" spans="3:58" x14ac:dyDescent="0.35">
      <c r="C1447" s="2"/>
      <c r="D1447" s="2"/>
      <c r="E1447" s="176"/>
      <c r="F1447" s="176"/>
      <c r="G1447" s="2"/>
      <c r="H1447" s="176"/>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row>
    <row r="1448" spans="3:58" x14ac:dyDescent="0.35">
      <c r="C1448" s="2"/>
      <c r="D1448" s="2"/>
      <c r="E1448" s="176"/>
      <c r="F1448" s="176"/>
      <c r="G1448" s="2"/>
      <c r="H1448" s="176"/>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row>
    <row r="1449" spans="3:58" x14ac:dyDescent="0.35">
      <c r="C1449" s="2"/>
      <c r="D1449" s="2"/>
      <c r="E1449" s="176"/>
      <c r="F1449" s="176"/>
      <c r="G1449" s="2"/>
      <c r="H1449" s="176"/>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row>
    <row r="1450" spans="3:58" x14ac:dyDescent="0.35">
      <c r="C1450" s="2"/>
      <c r="D1450" s="2"/>
      <c r="E1450" s="176"/>
      <c r="F1450" s="176"/>
      <c r="G1450" s="2"/>
      <c r="H1450" s="176"/>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row>
    <row r="1451" spans="3:58" x14ac:dyDescent="0.35">
      <c r="C1451" s="2"/>
      <c r="D1451" s="2"/>
      <c r="E1451" s="176"/>
      <c r="F1451" s="176"/>
      <c r="G1451" s="2"/>
      <c r="H1451" s="176"/>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row>
    <row r="1452" spans="3:58" x14ac:dyDescent="0.35">
      <c r="C1452" s="2"/>
      <c r="D1452" s="2"/>
      <c r="E1452" s="176"/>
      <c r="F1452" s="176"/>
      <c r="G1452" s="2"/>
      <c r="H1452" s="176"/>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row>
    <row r="1453" spans="3:58" x14ac:dyDescent="0.35">
      <c r="C1453" s="2"/>
      <c r="D1453" s="2"/>
      <c r="E1453" s="176"/>
      <c r="F1453" s="176"/>
      <c r="G1453" s="2"/>
      <c r="H1453" s="176"/>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row>
    <row r="1454" spans="3:58" x14ac:dyDescent="0.35">
      <c r="C1454" s="2"/>
      <c r="D1454" s="2"/>
      <c r="E1454" s="176"/>
      <c r="F1454" s="176"/>
      <c r="G1454" s="2"/>
      <c r="H1454" s="176"/>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row>
    <row r="1455" spans="3:58" x14ac:dyDescent="0.35">
      <c r="C1455" s="2"/>
      <c r="D1455" s="2"/>
      <c r="E1455" s="176"/>
      <c r="F1455" s="176"/>
      <c r="G1455" s="2"/>
      <c r="H1455" s="176"/>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row>
    <row r="1456" spans="3:58" x14ac:dyDescent="0.35">
      <c r="C1456" s="2"/>
      <c r="D1456" s="2"/>
      <c r="E1456" s="176"/>
      <c r="F1456" s="176"/>
      <c r="G1456" s="2"/>
      <c r="H1456" s="176"/>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row>
    <row r="1457" spans="3:58" x14ac:dyDescent="0.35">
      <c r="C1457" s="2"/>
      <c r="D1457" s="2"/>
      <c r="E1457" s="176"/>
      <c r="F1457" s="176"/>
      <c r="G1457" s="2"/>
      <c r="H1457" s="176"/>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row>
    <row r="1458" spans="3:58" x14ac:dyDescent="0.35">
      <c r="C1458" s="2"/>
      <c r="D1458" s="2"/>
      <c r="E1458" s="176"/>
      <c r="F1458" s="176"/>
      <c r="G1458" s="2"/>
      <c r="H1458" s="176"/>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row>
    <row r="1459" spans="3:58" x14ac:dyDescent="0.35">
      <c r="C1459" s="2"/>
      <c r="D1459" s="2"/>
      <c r="E1459" s="176"/>
      <c r="F1459" s="176"/>
      <c r="G1459" s="2"/>
      <c r="H1459" s="176"/>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row>
    <row r="1460" spans="3:58" x14ac:dyDescent="0.35">
      <c r="C1460" s="2"/>
      <c r="D1460" s="2"/>
      <c r="E1460" s="176"/>
      <c r="F1460" s="176"/>
      <c r="G1460" s="2"/>
      <c r="H1460" s="176"/>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row>
    <row r="1461" spans="3:58" x14ac:dyDescent="0.35">
      <c r="C1461" s="2"/>
      <c r="D1461" s="2"/>
      <c r="E1461" s="176"/>
      <c r="F1461" s="176"/>
      <c r="G1461" s="2"/>
      <c r="H1461" s="176"/>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row>
    <row r="1462" spans="3:58" x14ac:dyDescent="0.35">
      <c r="C1462" s="2"/>
      <c r="D1462" s="2"/>
      <c r="E1462" s="176"/>
      <c r="F1462" s="176"/>
      <c r="G1462" s="2"/>
      <c r="H1462" s="176"/>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row>
    <row r="1463" spans="3:58" x14ac:dyDescent="0.35">
      <c r="C1463" s="2"/>
      <c r="D1463" s="2"/>
      <c r="E1463" s="176"/>
      <c r="F1463" s="176"/>
      <c r="G1463" s="2"/>
      <c r="H1463" s="176"/>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row>
    <row r="1464" spans="3:58" x14ac:dyDescent="0.35">
      <c r="C1464" s="2"/>
      <c r="D1464" s="2"/>
      <c r="E1464" s="176"/>
      <c r="F1464" s="176"/>
      <c r="G1464" s="2"/>
      <c r="H1464" s="176"/>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row>
    <row r="1465" spans="3:58" x14ac:dyDescent="0.35">
      <c r="C1465" s="2"/>
      <c r="D1465" s="2"/>
      <c r="E1465" s="176"/>
      <c r="F1465" s="176"/>
      <c r="G1465" s="2"/>
      <c r="H1465" s="176"/>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row>
    <row r="1466" spans="3:58" x14ac:dyDescent="0.35">
      <c r="C1466" s="2"/>
      <c r="D1466" s="2"/>
      <c r="E1466" s="176"/>
      <c r="F1466" s="176"/>
      <c r="G1466" s="2"/>
      <c r="H1466" s="176"/>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row>
    <row r="1467" spans="3:58" x14ac:dyDescent="0.35">
      <c r="C1467" s="2"/>
      <c r="D1467" s="2"/>
      <c r="E1467" s="176"/>
      <c r="F1467" s="176"/>
      <c r="G1467" s="2"/>
      <c r="H1467" s="176"/>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row>
    <row r="1468" spans="3:58" x14ac:dyDescent="0.35">
      <c r="C1468" s="2"/>
      <c r="D1468" s="2"/>
      <c r="E1468" s="176"/>
      <c r="F1468" s="176"/>
      <c r="G1468" s="2"/>
      <c r="H1468" s="176"/>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row>
    <row r="1469" spans="3:58" x14ac:dyDescent="0.35">
      <c r="C1469" s="2"/>
      <c r="D1469" s="2"/>
      <c r="E1469" s="176"/>
      <c r="F1469" s="176"/>
      <c r="G1469" s="2"/>
      <c r="H1469" s="176"/>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row>
    <row r="1470" spans="3:58" x14ac:dyDescent="0.35">
      <c r="C1470" s="2"/>
      <c r="D1470" s="2"/>
      <c r="E1470" s="176"/>
      <c r="F1470" s="176"/>
      <c r="G1470" s="2"/>
      <c r="H1470" s="176"/>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row>
    <row r="1471" spans="3:58" x14ac:dyDescent="0.35">
      <c r="C1471" s="2"/>
      <c r="D1471" s="2"/>
      <c r="E1471" s="176"/>
      <c r="F1471" s="176"/>
      <c r="G1471" s="2"/>
      <c r="H1471" s="176"/>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row>
    <row r="1472" spans="3:58" x14ac:dyDescent="0.35">
      <c r="C1472" s="2"/>
      <c r="D1472" s="2"/>
      <c r="E1472" s="176"/>
      <c r="F1472" s="176"/>
      <c r="G1472" s="2"/>
      <c r="H1472" s="176"/>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row>
    <row r="1473" spans="3:58" x14ac:dyDescent="0.35">
      <c r="C1473" s="2"/>
      <c r="D1473" s="2"/>
      <c r="E1473" s="176"/>
      <c r="F1473" s="176"/>
      <c r="G1473" s="2"/>
      <c r="H1473" s="176"/>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row>
    <row r="1474" spans="3:58" x14ac:dyDescent="0.35">
      <c r="C1474" s="2"/>
      <c r="D1474" s="2"/>
      <c r="E1474" s="176"/>
      <c r="F1474" s="176"/>
      <c r="G1474" s="2"/>
      <c r="H1474" s="176"/>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row>
    <row r="1475" spans="3:58" x14ac:dyDescent="0.35">
      <c r="C1475" s="2"/>
      <c r="D1475" s="2"/>
      <c r="E1475" s="176"/>
      <c r="F1475" s="176"/>
      <c r="G1475" s="2"/>
      <c r="H1475" s="176"/>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row>
    <row r="1476" spans="3:58" x14ac:dyDescent="0.35">
      <c r="C1476" s="2"/>
      <c r="D1476" s="2"/>
      <c r="E1476" s="176"/>
      <c r="F1476" s="176"/>
      <c r="G1476" s="2"/>
      <c r="H1476" s="176"/>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row>
    <row r="1477" spans="3:58" x14ac:dyDescent="0.35">
      <c r="C1477" s="2"/>
      <c r="D1477" s="2"/>
      <c r="E1477" s="176"/>
      <c r="F1477" s="176"/>
      <c r="G1477" s="2"/>
      <c r="H1477" s="176"/>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row>
    <row r="1478" spans="3:58" x14ac:dyDescent="0.35">
      <c r="C1478" s="2"/>
      <c r="D1478" s="2"/>
      <c r="E1478" s="176"/>
      <c r="F1478" s="176"/>
      <c r="G1478" s="2"/>
      <c r="H1478" s="176"/>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row>
    <row r="1479" spans="3:58" x14ac:dyDescent="0.35">
      <c r="C1479" s="2"/>
      <c r="D1479" s="2"/>
      <c r="E1479" s="176"/>
      <c r="F1479" s="176"/>
      <c r="G1479" s="2"/>
      <c r="H1479" s="176"/>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row>
    <row r="1480" spans="3:58" x14ac:dyDescent="0.35">
      <c r="C1480" s="2"/>
      <c r="D1480" s="2"/>
      <c r="E1480" s="176"/>
      <c r="F1480" s="176"/>
      <c r="G1480" s="2"/>
      <c r="H1480" s="176"/>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row>
    <row r="1481" spans="3:58" x14ac:dyDescent="0.35">
      <c r="C1481" s="2"/>
      <c r="D1481" s="2"/>
      <c r="E1481" s="176"/>
      <c r="F1481" s="176"/>
      <c r="G1481" s="2"/>
      <c r="H1481" s="176"/>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row>
    <row r="1482" spans="3:58" x14ac:dyDescent="0.35">
      <c r="C1482" s="2"/>
      <c r="D1482" s="2"/>
      <c r="E1482" s="176"/>
      <c r="F1482" s="176"/>
      <c r="G1482" s="2"/>
      <c r="H1482" s="176"/>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row>
    <row r="1483" spans="3:58" x14ac:dyDescent="0.35">
      <c r="C1483" s="2"/>
      <c r="D1483" s="2"/>
      <c r="E1483" s="176"/>
      <c r="F1483" s="176"/>
      <c r="G1483" s="2"/>
      <c r="H1483" s="176"/>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row>
    <row r="1484" spans="3:58" x14ac:dyDescent="0.35">
      <c r="C1484" s="2"/>
      <c r="D1484" s="2"/>
      <c r="E1484" s="176"/>
      <c r="F1484" s="176"/>
      <c r="G1484" s="2"/>
      <c r="H1484" s="176"/>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row>
    <row r="1485" spans="3:58" x14ac:dyDescent="0.35">
      <c r="C1485" s="2"/>
      <c r="D1485" s="2"/>
      <c r="E1485" s="176"/>
      <c r="F1485" s="176"/>
      <c r="G1485" s="2"/>
      <c r="H1485" s="176"/>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row>
    <row r="1486" spans="3:58" x14ac:dyDescent="0.35">
      <c r="C1486" s="2"/>
      <c r="D1486" s="2"/>
      <c r="E1486" s="176"/>
      <c r="F1486" s="176"/>
      <c r="G1486" s="2"/>
      <c r="H1486" s="176"/>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row>
    <row r="1487" spans="3:58" x14ac:dyDescent="0.35">
      <c r="C1487" s="2"/>
      <c r="D1487" s="2"/>
      <c r="E1487" s="176"/>
      <c r="F1487" s="176"/>
      <c r="G1487" s="2"/>
      <c r="H1487" s="176"/>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row>
    <row r="1488" spans="3:58" x14ac:dyDescent="0.35">
      <c r="C1488" s="2"/>
      <c r="D1488" s="2"/>
      <c r="E1488" s="176"/>
      <c r="F1488" s="176"/>
      <c r="G1488" s="2"/>
      <c r="H1488" s="176"/>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row>
    <row r="1489" spans="3:58" x14ac:dyDescent="0.35">
      <c r="C1489" s="2"/>
      <c r="D1489" s="2"/>
      <c r="E1489" s="176"/>
      <c r="F1489" s="176"/>
      <c r="G1489" s="2"/>
      <c r="H1489" s="176"/>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row>
    <row r="1490" spans="3:58" x14ac:dyDescent="0.35">
      <c r="C1490" s="2"/>
      <c r="D1490" s="2"/>
      <c r="E1490" s="176"/>
      <c r="F1490" s="176"/>
      <c r="G1490" s="2"/>
      <c r="H1490" s="176"/>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row>
    <row r="1491" spans="3:58" x14ac:dyDescent="0.35">
      <c r="C1491" s="2"/>
      <c r="D1491" s="2"/>
      <c r="E1491" s="176"/>
      <c r="F1491" s="176"/>
      <c r="G1491" s="2"/>
      <c r="H1491" s="176"/>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row>
    <row r="1492" spans="3:58" x14ac:dyDescent="0.35">
      <c r="C1492" s="2"/>
      <c r="D1492" s="2"/>
      <c r="E1492" s="176"/>
      <c r="F1492" s="176"/>
      <c r="G1492" s="2"/>
      <c r="H1492" s="176"/>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row>
    <row r="1493" spans="3:58" x14ac:dyDescent="0.35">
      <c r="C1493" s="2"/>
      <c r="D1493" s="2"/>
      <c r="E1493" s="176"/>
      <c r="F1493" s="176"/>
      <c r="G1493" s="2"/>
      <c r="H1493" s="176"/>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row>
    <row r="1494" spans="3:58" x14ac:dyDescent="0.35">
      <c r="C1494" s="2"/>
      <c r="D1494" s="2"/>
      <c r="E1494" s="176"/>
      <c r="F1494" s="176"/>
      <c r="G1494" s="2"/>
      <c r="H1494" s="176"/>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row>
    <row r="1495" spans="3:58" x14ac:dyDescent="0.35">
      <c r="C1495" s="2"/>
      <c r="D1495" s="2"/>
      <c r="E1495" s="176"/>
      <c r="F1495" s="176"/>
      <c r="G1495" s="2"/>
      <c r="H1495" s="176"/>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row>
    <row r="1496" spans="3:58" x14ac:dyDescent="0.35">
      <c r="C1496" s="2"/>
      <c r="D1496" s="2"/>
      <c r="E1496" s="176"/>
      <c r="F1496" s="176"/>
      <c r="G1496" s="2"/>
      <c r="H1496" s="176"/>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row>
    <row r="1497" spans="3:58" x14ac:dyDescent="0.35">
      <c r="C1497" s="2"/>
      <c r="D1497" s="2"/>
      <c r="E1497" s="176"/>
      <c r="F1497" s="176"/>
      <c r="G1497" s="2"/>
      <c r="H1497" s="176"/>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row>
    <row r="1498" spans="3:58" x14ac:dyDescent="0.35">
      <c r="C1498" s="2"/>
      <c r="D1498" s="2"/>
      <c r="E1498" s="176"/>
      <c r="F1498" s="176"/>
      <c r="G1498" s="2"/>
      <c r="H1498" s="176"/>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row>
    <row r="1499" spans="3:58" x14ac:dyDescent="0.35">
      <c r="C1499" s="2"/>
      <c r="D1499" s="2"/>
      <c r="E1499" s="176"/>
      <c r="F1499" s="176"/>
      <c r="G1499" s="2"/>
      <c r="H1499" s="176"/>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row>
    <row r="1500" spans="3:58" x14ac:dyDescent="0.35">
      <c r="C1500" s="2"/>
      <c r="D1500" s="2"/>
      <c r="E1500" s="176"/>
      <c r="F1500" s="176"/>
      <c r="G1500" s="2"/>
      <c r="H1500" s="176"/>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row>
    <row r="1501" spans="3:58" x14ac:dyDescent="0.35">
      <c r="C1501" s="2"/>
      <c r="D1501" s="2"/>
      <c r="E1501" s="176"/>
      <c r="F1501" s="176"/>
      <c r="G1501" s="2"/>
      <c r="H1501" s="176"/>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row>
    <row r="1502" spans="3:58" x14ac:dyDescent="0.35">
      <c r="C1502" s="2"/>
      <c r="D1502" s="2"/>
      <c r="E1502" s="176"/>
      <c r="F1502" s="176"/>
      <c r="G1502" s="2"/>
      <c r="H1502" s="176"/>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row>
    <row r="1503" spans="3:58" x14ac:dyDescent="0.35">
      <c r="C1503" s="2"/>
      <c r="D1503" s="2"/>
      <c r="E1503" s="176"/>
      <c r="F1503" s="176"/>
      <c r="G1503" s="2"/>
      <c r="H1503" s="176"/>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row>
    <row r="1504" spans="3:58" x14ac:dyDescent="0.35">
      <c r="C1504" s="2"/>
      <c r="D1504" s="2"/>
      <c r="E1504" s="176"/>
      <c r="F1504" s="176"/>
      <c r="G1504" s="2"/>
      <c r="H1504" s="176"/>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row>
    <row r="1505" spans="3:58" x14ac:dyDescent="0.35">
      <c r="C1505" s="2"/>
      <c r="D1505" s="2"/>
      <c r="E1505" s="176"/>
      <c r="F1505" s="176"/>
      <c r="G1505" s="2"/>
      <c r="H1505" s="176"/>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row>
    <row r="1506" spans="3:58" x14ac:dyDescent="0.35">
      <c r="C1506" s="2"/>
      <c r="D1506" s="2"/>
      <c r="E1506" s="176"/>
      <c r="F1506" s="176"/>
      <c r="G1506" s="2"/>
      <c r="H1506" s="176"/>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row>
    <row r="1507" spans="3:58" x14ac:dyDescent="0.35">
      <c r="C1507" s="2"/>
      <c r="D1507" s="2"/>
      <c r="E1507" s="176"/>
      <c r="F1507" s="176"/>
      <c r="G1507" s="2"/>
      <c r="H1507" s="176"/>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row>
    <row r="1508" spans="3:58" x14ac:dyDescent="0.35">
      <c r="C1508" s="2"/>
      <c r="D1508" s="2"/>
      <c r="E1508" s="176"/>
      <c r="F1508" s="176"/>
      <c r="G1508" s="2"/>
      <c r="H1508" s="176"/>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row>
    <row r="1509" spans="3:58" x14ac:dyDescent="0.35">
      <c r="C1509" s="2"/>
      <c r="D1509" s="2"/>
      <c r="E1509" s="176"/>
      <c r="F1509" s="176"/>
      <c r="G1509" s="2"/>
      <c r="H1509" s="176"/>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row>
    <row r="1510" spans="3:58" x14ac:dyDescent="0.35">
      <c r="C1510" s="2"/>
      <c r="D1510" s="2"/>
      <c r="E1510" s="176"/>
      <c r="F1510" s="176"/>
      <c r="G1510" s="2"/>
      <c r="H1510" s="176"/>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row>
    <row r="1511" spans="3:58" x14ac:dyDescent="0.35">
      <c r="C1511" s="2"/>
      <c r="D1511" s="2"/>
      <c r="E1511" s="176"/>
      <c r="F1511" s="176"/>
      <c r="G1511" s="2"/>
      <c r="H1511" s="176"/>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row>
    <row r="1512" spans="3:58" x14ac:dyDescent="0.35">
      <c r="C1512" s="2"/>
      <c r="D1512" s="2"/>
      <c r="E1512" s="176"/>
      <c r="F1512" s="176"/>
      <c r="G1512" s="2"/>
      <c r="H1512" s="176"/>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row>
    <row r="1513" spans="3:58" x14ac:dyDescent="0.35">
      <c r="C1513" s="2"/>
      <c r="D1513" s="2"/>
      <c r="E1513" s="176"/>
      <c r="F1513" s="176"/>
      <c r="G1513" s="2"/>
      <c r="H1513" s="176"/>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row>
    <row r="1514" spans="3:58" x14ac:dyDescent="0.35">
      <c r="C1514" s="2"/>
      <c r="D1514" s="2"/>
      <c r="E1514" s="176"/>
      <c r="F1514" s="176"/>
      <c r="G1514" s="2"/>
      <c r="H1514" s="176"/>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row>
    <row r="1515" spans="3:58" x14ac:dyDescent="0.35">
      <c r="C1515" s="2"/>
      <c r="D1515" s="2"/>
      <c r="E1515" s="176"/>
      <c r="F1515" s="176"/>
      <c r="G1515" s="2"/>
      <c r="H1515" s="176"/>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row>
    <row r="1516" spans="3:58" x14ac:dyDescent="0.35">
      <c r="C1516" s="2"/>
      <c r="D1516" s="2"/>
      <c r="E1516" s="176"/>
      <c r="F1516" s="176"/>
      <c r="G1516" s="2"/>
      <c r="H1516" s="176"/>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row>
    <row r="1517" spans="3:58" x14ac:dyDescent="0.35">
      <c r="C1517" s="2"/>
      <c r="D1517" s="2"/>
      <c r="E1517" s="176"/>
      <c r="F1517" s="176"/>
      <c r="G1517" s="2"/>
      <c r="H1517" s="176"/>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row>
    <row r="1518" spans="3:58" x14ac:dyDescent="0.35">
      <c r="C1518" s="2"/>
      <c r="D1518" s="2"/>
      <c r="E1518" s="176"/>
      <c r="F1518" s="176"/>
      <c r="G1518" s="2"/>
      <c r="H1518" s="176"/>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row>
    <row r="1519" spans="3:58" x14ac:dyDescent="0.35">
      <c r="C1519" s="2"/>
      <c r="D1519" s="2"/>
      <c r="E1519" s="176"/>
      <c r="F1519" s="176"/>
      <c r="G1519" s="2"/>
      <c r="H1519" s="176"/>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row>
    <row r="1520" spans="3:58" x14ac:dyDescent="0.35">
      <c r="C1520" s="2"/>
      <c r="D1520" s="2"/>
      <c r="E1520" s="176"/>
      <c r="F1520" s="176"/>
      <c r="G1520" s="2"/>
      <c r="H1520" s="176"/>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row>
    <row r="1521" spans="3:58" x14ac:dyDescent="0.35">
      <c r="C1521" s="2"/>
      <c r="D1521" s="2"/>
      <c r="E1521" s="176"/>
      <c r="F1521" s="176"/>
      <c r="G1521" s="2"/>
      <c r="H1521" s="176"/>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row>
    <row r="1522" spans="3:58" x14ac:dyDescent="0.35">
      <c r="C1522" s="2"/>
      <c r="D1522" s="2"/>
      <c r="E1522" s="176"/>
      <c r="F1522" s="176"/>
      <c r="G1522" s="2"/>
      <c r="H1522" s="176"/>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row>
    <row r="1523" spans="3:58" x14ac:dyDescent="0.35">
      <c r="C1523" s="2"/>
      <c r="D1523" s="2"/>
      <c r="E1523" s="176"/>
      <c r="F1523" s="176"/>
      <c r="G1523" s="2"/>
      <c r="H1523" s="176"/>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row>
    <row r="1524" spans="3:58" x14ac:dyDescent="0.35">
      <c r="C1524" s="2"/>
      <c r="D1524" s="2"/>
      <c r="E1524" s="176"/>
      <c r="F1524" s="176"/>
      <c r="G1524" s="2"/>
      <c r="H1524" s="176"/>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row>
    <row r="1525" spans="3:58" x14ac:dyDescent="0.35">
      <c r="C1525" s="2"/>
      <c r="D1525" s="2"/>
      <c r="E1525" s="176"/>
      <c r="F1525" s="176"/>
      <c r="G1525" s="2"/>
      <c r="H1525" s="176"/>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row>
    <row r="1526" spans="3:58" x14ac:dyDescent="0.35">
      <c r="C1526" s="2"/>
      <c r="D1526" s="2"/>
      <c r="E1526" s="176"/>
      <c r="F1526" s="176"/>
      <c r="G1526" s="2"/>
      <c r="H1526" s="176"/>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row>
    <row r="1527" spans="3:58" x14ac:dyDescent="0.35">
      <c r="C1527" s="2"/>
      <c r="D1527" s="2"/>
      <c r="E1527" s="176"/>
      <c r="F1527" s="176"/>
      <c r="G1527" s="2"/>
      <c r="H1527" s="176"/>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row>
    <row r="1528" spans="3:58" x14ac:dyDescent="0.35">
      <c r="C1528" s="2"/>
      <c r="D1528" s="2"/>
      <c r="E1528" s="176"/>
      <c r="F1528" s="176"/>
      <c r="G1528" s="2"/>
      <c r="H1528" s="176"/>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row>
    <row r="1529" spans="3:58" x14ac:dyDescent="0.35">
      <c r="C1529" s="2"/>
      <c r="D1529" s="2"/>
      <c r="E1529" s="176"/>
      <c r="F1529" s="176"/>
      <c r="G1529" s="2"/>
      <c r="H1529" s="176"/>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row>
    <row r="1530" spans="3:58" x14ac:dyDescent="0.35">
      <c r="C1530" s="2"/>
      <c r="D1530" s="2"/>
      <c r="E1530" s="176"/>
      <c r="F1530" s="176"/>
      <c r="G1530" s="2"/>
      <c r="H1530" s="176"/>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row>
    <row r="1531" spans="3:58" x14ac:dyDescent="0.35">
      <c r="C1531" s="2"/>
      <c r="D1531" s="2"/>
      <c r="E1531" s="176"/>
      <c r="F1531" s="176"/>
      <c r="G1531" s="2"/>
      <c r="H1531" s="176"/>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row>
    <row r="1532" spans="3:58" x14ac:dyDescent="0.35">
      <c r="C1532" s="2"/>
      <c r="D1532" s="2"/>
      <c r="E1532" s="176"/>
      <c r="F1532" s="176"/>
      <c r="G1532" s="2"/>
      <c r="H1532" s="176"/>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row>
    <row r="1533" spans="3:58" x14ac:dyDescent="0.35">
      <c r="C1533" s="2"/>
      <c r="D1533" s="2"/>
      <c r="E1533" s="176"/>
      <c r="F1533" s="176"/>
      <c r="G1533" s="2"/>
      <c r="H1533" s="176"/>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row>
    <row r="1534" spans="3:58" x14ac:dyDescent="0.35">
      <c r="C1534" s="2"/>
      <c r="D1534" s="2"/>
      <c r="E1534" s="176"/>
      <c r="F1534" s="176"/>
      <c r="G1534" s="2"/>
      <c r="H1534" s="176"/>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row>
    <row r="1535" spans="3:58" x14ac:dyDescent="0.35">
      <c r="C1535" s="2"/>
      <c r="D1535" s="2"/>
      <c r="E1535" s="176"/>
      <c r="F1535" s="176"/>
      <c r="G1535" s="2"/>
      <c r="H1535" s="176"/>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row>
    <row r="1536" spans="3:58" x14ac:dyDescent="0.35">
      <c r="C1536" s="2"/>
      <c r="D1536" s="2"/>
      <c r="E1536" s="176"/>
      <c r="F1536" s="176"/>
      <c r="G1536" s="2"/>
      <c r="H1536" s="176"/>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row>
    <row r="1537" spans="3:58" x14ac:dyDescent="0.35">
      <c r="C1537" s="2"/>
      <c r="D1537" s="2"/>
      <c r="E1537" s="176"/>
      <c r="F1537" s="176"/>
      <c r="G1537" s="2"/>
      <c r="H1537" s="176"/>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row>
    <row r="1538" spans="3:58" x14ac:dyDescent="0.35">
      <c r="C1538" s="2"/>
      <c r="D1538" s="2"/>
      <c r="E1538" s="176"/>
      <c r="F1538" s="176"/>
      <c r="G1538" s="2"/>
      <c r="H1538" s="176"/>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row>
    <row r="1539" spans="3:58" x14ac:dyDescent="0.35">
      <c r="C1539" s="2"/>
      <c r="D1539" s="2"/>
      <c r="E1539" s="176"/>
      <c r="F1539" s="176"/>
      <c r="G1539" s="2"/>
      <c r="H1539" s="176"/>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row>
    <row r="1540" spans="3:58" x14ac:dyDescent="0.35">
      <c r="C1540" s="2"/>
      <c r="D1540" s="2"/>
      <c r="E1540" s="176"/>
      <c r="F1540" s="176"/>
      <c r="G1540" s="2"/>
      <c r="H1540" s="176"/>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row>
    <row r="1541" spans="3:58" x14ac:dyDescent="0.35">
      <c r="C1541" s="2"/>
      <c r="D1541" s="2"/>
      <c r="E1541" s="176"/>
      <c r="F1541" s="176"/>
      <c r="G1541" s="2"/>
      <c r="H1541" s="176"/>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row>
    <row r="1542" spans="3:58" x14ac:dyDescent="0.35">
      <c r="C1542" s="2"/>
      <c r="D1542" s="2"/>
      <c r="E1542" s="176"/>
      <c r="F1542" s="176"/>
      <c r="G1542" s="2"/>
      <c r="H1542" s="176"/>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row>
    <row r="1543" spans="3:58" x14ac:dyDescent="0.35">
      <c r="C1543" s="2"/>
      <c r="D1543" s="2"/>
      <c r="E1543" s="176"/>
      <c r="F1543" s="176"/>
      <c r="G1543" s="2"/>
      <c r="H1543" s="176"/>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row>
    <row r="1544" spans="3:58" x14ac:dyDescent="0.35">
      <c r="C1544" s="2"/>
      <c r="D1544" s="2"/>
      <c r="E1544" s="176"/>
      <c r="F1544" s="176"/>
      <c r="G1544" s="2"/>
      <c r="H1544" s="176"/>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row>
    <row r="1545" spans="3:58" x14ac:dyDescent="0.35">
      <c r="C1545" s="2"/>
      <c r="D1545" s="2"/>
      <c r="E1545" s="176"/>
      <c r="F1545" s="176"/>
      <c r="G1545" s="2"/>
      <c r="H1545" s="176"/>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row>
    <row r="1546" spans="3:58" x14ac:dyDescent="0.35">
      <c r="C1546" s="2"/>
      <c r="D1546" s="2"/>
      <c r="E1546" s="176"/>
      <c r="F1546" s="176"/>
      <c r="G1546" s="2"/>
      <c r="H1546" s="176"/>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row>
    <row r="1547" spans="3:58" x14ac:dyDescent="0.35">
      <c r="C1547" s="2"/>
      <c r="D1547" s="2"/>
      <c r="E1547" s="176"/>
      <c r="F1547" s="176"/>
      <c r="G1547" s="2"/>
      <c r="H1547" s="176"/>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row>
    <row r="1548" spans="3:58" x14ac:dyDescent="0.35">
      <c r="C1548" s="2"/>
      <c r="D1548" s="2"/>
      <c r="E1548" s="176"/>
      <c r="F1548" s="176"/>
      <c r="G1548" s="2"/>
      <c r="H1548" s="176"/>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row>
    <row r="1549" spans="3:58" x14ac:dyDescent="0.35">
      <c r="C1549" s="2"/>
      <c r="D1549" s="2"/>
      <c r="E1549" s="176"/>
      <c r="F1549" s="176"/>
      <c r="G1549" s="2"/>
      <c r="H1549" s="176"/>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row>
    <row r="1550" spans="3:58" x14ac:dyDescent="0.35">
      <c r="C1550" s="2"/>
      <c r="D1550" s="2"/>
      <c r="E1550" s="176"/>
      <c r="F1550" s="176"/>
      <c r="G1550" s="2"/>
      <c r="H1550" s="176"/>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row>
    <row r="1551" spans="3:58" x14ac:dyDescent="0.35">
      <c r="C1551" s="2"/>
      <c r="D1551" s="2"/>
      <c r="E1551" s="176"/>
      <c r="F1551" s="176"/>
      <c r="G1551" s="2"/>
      <c r="H1551" s="176"/>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row>
    <row r="1552" spans="3:58" x14ac:dyDescent="0.35">
      <c r="C1552" s="2"/>
      <c r="D1552" s="2"/>
      <c r="E1552" s="176"/>
      <c r="F1552" s="176"/>
      <c r="G1552" s="2"/>
      <c r="H1552" s="176"/>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row>
    <row r="1553" spans="3:58" x14ac:dyDescent="0.35">
      <c r="C1553" s="2"/>
      <c r="D1553" s="2"/>
      <c r="E1553" s="176"/>
      <c r="F1553" s="176"/>
      <c r="G1553" s="2"/>
      <c r="H1553" s="176"/>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row>
    <row r="1554" spans="3:58" x14ac:dyDescent="0.35">
      <c r="C1554" s="2"/>
      <c r="D1554" s="2"/>
      <c r="E1554" s="176"/>
      <c r="F1554" s="176"/>
      <c r="G1554" s="2"/>
      <c r="H1554" s="176"/>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row>
    <row r="1555" spans="3:58" x14ac:dyDescent="0.35">
      <c r="C1555" s="2"/>
      <c r="D1555" s="2"/>
      <c r="E1555" s="176"/>
      <c r="F1555" s="176"/>
      <c r="G1555" s="2"/>
      <c r="H1555" s="176"/>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row>
    <row r="1556" spans="3:58" x14ac:dyDescent="0.35">
      <c r="C1556" s="2"/>
      <c r="D1556" s="2"/>
      <c r="E1556" s="176"/>
      <c r="F1556" s="176"/>
      <c r="G1556" s="2"/>
      <c r="H1556" s="176"/>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row>
    <row r="1557" spans="3:58" x14ac:dyDescent="0.35">
      <c r="C1557" s="2"/>
      <c r="D1557" s="2"/>
      <c r="E1557" s="176"/>
      <c r="F1557" s="176"/>
      <c r="G1557" s="2"/>
      <c r="H1557" s="176"/>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row>
    <row r="1558" spans="3:58" x14ac:dyDescent="0.35">
      <c r="C1558" s="2"/>
      <c r="D1558" s="2"/>
      <c r="E1558" s="176"/>
      <c r="F1558" s="176"/>
      <c r="G1558" s="2"/>
      <c r="H1558" s="176"/>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row>
    <row r="1559" spans="3:58" x14ac:dyDescent="0.35">
      <c r="C1559" s="2"/>
      <c r="D1559" s="2"/>
      <c r="E1559" s="176"/>
      <c r="F1559" s="176"/>
      <c r="G1559" s="2"/>
      <c r="H1559" s="176"/>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row>
    <row r="1560" spans="3:58" x14ac:dyDescent="0.35">
      <c r="C1560" s="2"/>
      <c r="D1560" s="2"/>
      <c r="E1560" s="176"/>
      <c r="F1560" s="176"/>
      <c r="G1560" s="2"/>
      <c r="H1560" s="176"/>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row>
    <row r="1561" spans="3:58" x14ac:dyDescent="0.35">
      <c r="C1561" s="2"/>
      <c r="D1561" s="2"/>
      <c r="E1561" s="176"/>
      <c r="F1561" s="176"/>
      <c r="G1561" s="2"/>
      <c r="H1561" s="176"/>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row>
    <row r="1562" spans="3:58" x14ac:dyDescent="0.35">
      <c r="C1562" s="2"/>
      <c r="D1562" s="2"/>
      <c r="E1562" s="176"/>
      <c r="F1562" s="176"/>
      <c r="G1562" s="2"/>
      <c r="H1562" s="176"/>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row>
    <row r="1563" spans="3:58" x14ac:dyDescent="0.35">
      <c r="C1563" s="2"/>
      <c r="D1563" s="2"/>
      <c r="E1563" s="176"/>
      <c r="F1563" s="176"/>
      <c r="G1563" s="2"/>
      <c r="H1563" s="176"/>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row>
    <row r="1564" spans="3:58" x14ac:dyDescent="0.35">
      <c r="C1564" s="2"/>
      <c r="D1564" s="2"/>
      <c r="E1564" s="176"/>
      <c r="F1564" s="176"/>
      <c r="G1564" s="2"/>
      <c r="H1564" s="176"/>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row>
    <row r="1565" spans="3:58" x14ac:dyDescent="0.35">
      <c r="C1565" s="2"/>
      <c r="D1565" s="2"/>
      <c r="E1565" s="176"/>
      <c r="F1565" s="176"/>
      <c r="G1565" s="2"/>
      <c r="H1565" s="176"/>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row>
    <row r="1566" spans="3:58" x14ac:dyDescent="0.35">
      <c r="C1566" s="2"/>
      <c r="D1566" s="2"/>
      <c r="E1566" s="176"/>
      <c r="F1566" s="176"/>
      <c r="G1566" s="2"/>
      <c r="H1566" s="176"/>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row>
    <row r="1567" spans="3:58" x14ac:dyDescent="0.35">
      <c r="C1567" s="2"/>
      <c r="D1567" s="2"/>
      <c r="E1567" s="176"/>
      <c r="F1567" s="176"/>
      <c r="G1567" s="2"/>
      <c r="H1567" s="176"/>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row>
    <row r="1568" spans="3:58" x14ac:dyDescent="0.35">
      <c r="C1568" s="2"/>
      <c r="D1568" s="2"/>
      <c r="E1568" s="176"/>
      <c r="F1568" s="176"/>
      <c r="G1568" s="2"/>
      <c r="H1568" s="176"/>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row>
    <row r="1569" spans="3:58" x14ac:dyDescent="0.35">
      <c r="C1569" s="2"/>
      <c r="D1569" s="2"/>
      <c r="E1569" s="176"/>
      <c r="F1569" s="176"/>
      <c r="G1569" s="2"/>
      <c r="H1569" s="176"/>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row>
    <row r="1570" spans="3:58" x14ac:dyDescent="0.35">
      <c r="C1570" s="2"/>
      <c r="D1570" s="2"/>
      <c r="E1570" s="176"/>
      <c r="F1570" s="176"/>
      <c r="G1570" s="2"/>
      <c r="H1570" s="176"/>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row>
    <row r="1571" spans="3:58" x14ac:dyDescent="0.35">
      <c r="C1571" s="2"/>
      <c r="D1571" s="2"/>
      <c r="E1571" s="176"/>
      <c r="F1571" s="176"/>
      <c r="G1571" s="2"/>
      <c r="H1571" s="176"/>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row>
    <row r="1572" spans="3:58" x14ac:dyDescent="0.35">
      <c r="C1572" s="2"/>
      <c r="D1572" s="2"/>
      <c r="E1572" s="176"/>
      <c r="F1572" s="176"/>
      <c r="G1572" s="2"/>
      <c r="H1572" s="176"/>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row>
    <row r="1573" spans="3:58" x14ac:dyDescent="0.35">
      <c r="C1573" s="2"/>
      <c r="D1573" s="2"/>
      <c r="E1573" s="176"/>
      <c r="F1573" s="176"/>
      <c r="G1573" s="2"/>
      <c r="H1573" s="176"/>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row>
    <row r="1574" spans="3:58" x14ac:dyDescent="0.35">
      <c r="C1574" s="2"/>
      <c r="D1574" s="2"/>
      <c r="E1574" s="176"/>
      <c r="F1574" s="176"/>
      <c r="G1574" s="2"/>
      <c r="H1574" s="176"/>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row>
    <row r="1575" spans="3:58" x14ac:dyDescent="0.35">
      <c r="C1575" s="2"/>
      <c r="D1575" s="2"/>
      <c r="E1575" s="176"/>
      <c r="F1575" s="176"/>
      <c r="G1575" s="2"/>
      <c r="H1575" s="176"/>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row>
    <row r="1576" spans="3:58" x14ac:dyDescent="0.35">
      <c r="C1576" s="2"/>
      <c r="D1576" s="2"/>
      <c r="E1576" s="176"/>
      <c r="F1576" s="176"/>
      <c r="G1576" s="2"/>
      <c r="H1576" s="176"/>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row>
    <row r="1577" spans="3:58" x14ac:dyDescent="0.35">
      <c r="C1577" s="2"/>
      <c r="D1577" s="2"/>
      <c r="E1577" s="176"/>
      <c r="F1577" s="176"/>
      <c r="G1577" s="2"/>
      <c r="H1577" s="176"/>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row>
    <row r="1578" spans="3:58" x14ac:dyDescent="0.35">
      <c r="C1578" s="2"/>
      <c r="D1578" s="2"/>
      <c r="E1578" s="176"/>
      <c r="F1578" s="176"/>
      <c r="G1578" s="2"/>
      <c r="H1578" s="176"/>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row>
    <row r="1579" spans="3:58" x14ac:dyDescent="0.35">
      <c r="C1579" s="2"/>
      <c r="D1579" s="2"/>
      <c r="E1579" s="176"/>
      <c r="F1579" s="176"/>
      <c r="G1579" s="2"/>
      <c r="H1579" s="176"/>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row>
    <row r="1580" spans="3:58" x14ac:dyDescent="0.35">
      <c r="C1580" s="2"/>
      <c r="D1580" s="2"/>
      <c r="E1580" s="176"/>
      <c r="F1580" s="176"/>
      <c r="G1580" s="2"/>
      <c r="H1580" s="176"/>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row>
    <row r="1581" spans="3:58" x14ac:dyDescent="0.35">
      <c r="C1581" s="2"/>
      <c r="D1581" s="2"/>
      <c r="E1581" s="176"/>
      <c r="F1581" s="176"/>
      <c r="G1581" s="2"/>
      <c r="H1581" s="176"/>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row>
    <row r="1582" spans="3:58" x14ac:dyDescent="0.35">
      <c r="C1582" s="2"/>
      <c r="D1582" s="2"/>
      <c r="E1582" s="176"/>
      <c r="F1582" s="176"/>
      <c r="G1582" s="2"/>
      <c r="H1582" s="176"/>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row>
    <row r="1583" spans="3:58" x14ac:dyDescent="0.35">
      <c r="C1583" s="2"/>
      <c r="D1583" s="2"/>
      <c r="E1583" s="176"/>
      <c r="F1583" s="176"/>
      <c r="G1583" s="2"/>
      <c r="H1583" s="176"/>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row>
    <row r="1584" spans="3:58" x14ac:dyDescent="0.35">
      <c r="C1584" s="2"/>
      <c r="D1584" s="2"/>
      <c r="E1584" s="176"/>
      <c r="F1584" s="176"/>
      <c r="G1584" s="2"/>
      <c r="H1584" s="176"/>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row>
    <row r="1585" spans="3:58" x14ac:dyDescent="0.35">
      <c r="C1585" s="2"/>
      <c r="D1585" s="2"/>
      <c r="E1585" s="176"/>
      <c r="F1585" s="176"/>
      <c r="G1585" s="2"/>
      <c r="H1585" s="176"/>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row>
    <row r="1586" spans="3:58" x14ac:dyDescent="0.35">
      <c r="C1586" s="2"/>
      <c r="D1586" s="2"/>
      <c r="E1586" s="176"/>
      <c r="F1586" s="176"/>
      <c r="G1586" s="2"/>
      <c r="H1586" s="176"/>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row>
    <row r="1587" spans="3:58" x14ac:dyDescent="0.35">
      <c r="C1587" s="2"/>
      <c r="D1587" s="2"/>
      <c r="E1587" s="176"/>
      <c r="F1587" s="176"/>
      <c r="G1587" s="2"/>
      <c r="H1587" s="176"/>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row>
    <row r="1588" spans="3:58" x14ac:dyDescent="0.35">
      <c r="C1588" s="2"/>
      <c r="D1588" s="2"/>
      <c r="E1588" s="176"/>
      <c r="F1588" s="176"/>
      <c r="G1588" s="2"/>
      <c r="H1588" s="176"/>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row>
    <row r="1589" spans="3:58" x14ac:dyDescent="0.35">
      <c r="C1589" s="2"/>
      <c r="D1589" s="2"/>
      <c r="E1589" s="176"/>
      <c r="F1589" s="176"/>
      <c r="G1589" s="2"/>
      <c r="H1589" s="176"/>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row>
    <row r="1590" spans="3:58" x14ac:dyDescent="0.35">
      <c r="C1590" s="2"/>
      <c r="D1590" s="2"/>
      <c r="E1590" s="176"/>
      <c r="F1590" s="176"/>
      <c r="G1590" s="2"/>
      <c r="H1590" s="176"/>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row>
    <row r="1591" spans="3:58" x14ac:dyDescent="0.35">
      <c r="C1591" s="2"/>
      <c r="D1591" s="2"/>
      <c r="E1591" s="176"/>
      <c r="F1591" s="176"/>
      <c r="G1591" s="2"/>
      <c r="H1591" s="176"/>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row>
    <row r="1592" spans="3:58" x14ac:dyDescent="0.35">
      <c r="C1592" s="2"/>
      <c r="D1592" s="2"/>
      <c r="E1592" s="176"/>
      <c r="F1592" s="176"/>
      <c r="G1592" s="2"/>
      <c r="H1592" s="176"/>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row>
    <row r="1593" spans="3:58" x14ac:dyDescent="0.35">
      <c r="C1593" s="2"/>
      <c r="D1593" s="2"/>
      <c r="E1593" s="176"/>
      <c r="F1593" s="176"/>
      <c r="G1593" s="2"/>
      <c r="H1593" s="176"/>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row>
    <row r="1594" spans="3:58" x14ac:dyDescent="0.35">
      <c r="C1594" s="2"/>
      <c r="D1594" s="2"/>
      <c r="E1594" s="176"/>
      <c r="F1594" s="176"/>
      <c r="G1594" s="2"/>
      <c r="H1594" s="176"/>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row>
    <row r="1595" spans="3:58" x14ac:dyDescent="0.35">
      <c r="C1595" s="2"/>
      <c r="D1595" s="2"/>
      <c r="E1595" s="176"/>
      <c r="F1595" s="176"/>
      <c r="G1595" s="2"/>
      <c r="H1595" s="176"/>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row>
  </sheetData>
  <autoFilter ref="A5:DG5" xr:uid="{36EE5858-E3ED-4D4F-8436-507271715190}"/>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75:F77 F58:F59 F129 F416:F418 F465 F516:F518 F729" xr:uid="{163756A9-870F-489D-9924-9FD074B16A55}"/>
    <dataValidation type="textLength" errorStyle="warning" operator="lessThanOrEqual" allowBlank="1" showInputMessage="1" showErrorMessage="1" error="Please reduce the text length" prompt="Maximum 300 characters (with spaces)" sqref="H6:H76 H106:H108 H110:H129 H253:H275 H393:H418 H442:H461 H463:H465 H493:H518 H659:H729" xr:uid="{FC629285-3BED-4C63-8DE8-E8C369D8F041}">
      <formula1>300</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D015AF-4A4E-45AD-B0B5-78247001313A}">
  <ds:schemaRefs>
    <ds:schemaRef ds:uri="http://schemas.microsoft.com/office/infopath/2007/PartnerControls"/>
    <ds:schemaRef ds:uri="http://schemas.microsoft.com/office/2006/documentManagement/types"/>
    <ds:schemaRef ds:uri="http://www.w3.org/XML/1998/namespace"/>
    <ds:schemaRef ds:uri="http://purl.org/dc/elements/1.1/"/>
    <ds:schemaRef ds:uri="f8a86d88-0edf-469b-b6c3-17028e86f05a"/>
    <ds:schemaRef ds:uri="http://purl.org/dc/terms/"/>
    <ds:schemaRef ds:uri="http://schemas.openxmlformats.org/package/2006/metadata/core-properties"/>
    <ds:schemaRef ds:uri="http://schemas.microsoft.com/office/2006/metadata/properties"/>
    <ds:schemaRef ds:uri="2369e19d-afd5-4c4b-9359-05565a9e7a6e"/>
    <ds:schemaRef ds:uri="http://purl.org/dc/dcmitype/"/>
  </ds:schemaRefs>
</ds:datastoreItem>
</file>

<file path=customXml/itemProps2.xml><?xml version="1.0" encoding="utf-8"?>
<ds:datastoreItem xmlns:ds="http://schemas.openxmlformats.org/officeDocument/2006/customXml" ds:itemID="{8B06708F-68C4-404F-AE5E-AF44B2ED5AE9}">
  <ds:schemaRefs>
    <ds:schemaRef ds:uri="http://schemas.microsoft.com/sharepoint/v3/contenttype/forms"/>
  </ds:schemaRefs>
</ds:datastoreItem>
</file>

<file path=customXml/itemProps3.xml><?xml version="1.0" encoding="utf-8"?>
<ds:datastoreItem xmlns:ds="http://schemas.openxmlformats.org/officeDocument/2006/customXml" ds:itemID="{F15EF0AB-7A3F-416C-9799-8937BA99585A}"/>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Background and Instructions</vt:lpstr>
      <vt:lpstr>CfB&amp;FC-PoM</vt:lpstr>
      <vt:lpstr>CfB-Consump.Red.Measures</vt:lpstr>
      <vt:lpstr>FC-Consump.Red.Measures</vt:lpstr>
      <vt:lpstr>QC1,2</vt:lpstr>
      <vt:lpstr>QC3</vt:lpstr>
      <vt:lpstr>QC4</vt:lpstr>
      <vt:lpstr>QC5,6</vt:lpstr>
      <vt:lpstr>Summary</vt:lpstr>
      <vt:lpstr>Lists</vt:lpstr>
      <vt:lpstr>2022_PoM</vt:lpstr>
      <vt:lpstr>2022_MFC</vt:lpstr>
      <vt:lpstr>2022_MCfB</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2026-04-14T12:30:01Z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MSIP_Label_6bd9ddd1-4d20-43f6-abfa-fc3c07406f94_Enabled">
    <vt:lpwstr>true</vt:lpwstr>
  </property>
  <property fmtid="{D5CDD505-2E9C-101B-9397-08002B2CF9AE}" pid="12" name="MSIP_Label_6bd9ddd1-4d20-43f6-abfa-fc3c07406f94_SetDate">
    <vt:lpwstr>2025-03-14T09:42:32Z</vt:lpwstr>
  </property>
  <property fmtid="{D5CDD505-2E9C-101B-9397-08002B2CF9AE}" pid="13" name="MSIP_Label_6bd9ddd1-4d20-43f6-abfa-fc3c07406f94_Method">
    <vt:lpwstr>Standard</vt:lpwstr>
  </property>
  <property fmtid="{D5CDD505-2E9C-101B-9397-08002B2CF9AE}" pid="14" name="MSIP_Label_6bd9ddd1-4d20-43f6-abfa-fc3c07406f94_Name">
    <vt:lpwstr>Commission Use</vt:lpwstr>
  </property>
  <property fmtid="{D5CDD505-2E9C-101B-9397-08002B2CF9AE}" pid="15" name="MSIP_Label_6bd9ddd1-4d20-43f6-abfa-fc3c07406f94_SiteId">
    <vt:lpwstr>b24c8b06-522c-46fe-9080-70926f8dddb1</vt:lpwstr>
  </property>
  <property fmtid="{D5CDD505-2E9C-101B-9397-08002B2CF9AE}" pid="16" name="MSIP_Label_6bd9ddd1-4d20-43f6-abfa-fc3c07406f94_ActionId">
    <vt:lpwstr>f0d41d8c-b161-4ccc-b67c-4fc7d27ccdad</vt:lpwstr>
  </property>
  <property fmtid="{D5CDD505-2E9C-101B-9397-08002B2CF9AE}" pid="17" name="MSIP_Label_6bd9ddd1-4d20-43f6-abfa-fc3c07406f94_ContentBits">
    <vt:lpwstr>0</vt:lpwstr>
  </property>
</Properties>
</file>